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15" sheetId="1" r:id="rId1"/>
    <sheet name="Козловская 15(2019)" sheetId="2" r:id="rId2"/>
    <sheet name="Козловская 15(2020)" sheetId="3" r:id="rId3"/>
    <sheet name="Козловская 15(2021)" sheetId="4" r:id="rId4"/>
    <sheet name="Козловская 15(2022)" sheetId="5" r:id="rId5"/>
    <sheet name="Козловская 1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15'!#REF!,'Козловская 15'!#REF!</definedName>
    <definedName name="Z_6E36EA37_049E_4FAE_B719_2847CD16F858_.wvu.Rows" localSheetId="0" hidden="1">'Козловская 15'!$42:$45</definedName>
    <definedName name="Z_73C0D023_21BD_4441_8EFA_957546C15799_.wvu.Cols" localSheetId="0" hidden="1">'Козловская 15'!#REF!,'Козловская 15'!#REF!</definedName>
    <definedName name="Z_73C0D023_21BD_4441_8EFA_957546C15799_.wvu.Rows" localSheetId="0" hidden="1">'Козловская 15'!$42:$45</definedName>
    <definedName name="_xlnm.Print_Area" localSheetId="0">'Козловская 15'!$A$1:$G$60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5" i="5"/>
  <c r="E3" i="5" s="1"/>
  <c r="E4" i="5"/>
  <c r="F31" i="5" l="1"/>
  <c r="F56" i="5"/>
  <c r="F61" i="5" s="1"/>
  <c r="F64" i="5" s="1"/>
  <c r="F68" i="5" s="1"/>
  <c r="F61" i="4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9" i="2"/>
  <c r="E9" i="2"/>
  <c r="F57" i="2"/>
  <c r="F58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39" i="1" l="1"/>
  <c r="F32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<sst xmlns="http://schemas.openxmlformats.org/spreadsheetml/2006/main" count="375" uniqueCount="98">
  <si>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</si>
  <si>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</si>
  <si>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</si>
  <si>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</si>
  <si>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</si>
  <si>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</si>
  <si>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</si>
  <si>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</si>
  <si>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</si>
  <si>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</si>
  <si>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</si>
  <si>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</si>
  <si>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</si>
  <si>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</si>
  <si>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</si>
  <si>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</si>
  <si>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</si>
  <si>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</si>
  <si>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</si>
  <si>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</si>
  <si>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</si>
  <si>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</si>
  <si>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</si>
  <si>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</si>
  <si>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</si>
  <si>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</si>
  <si>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</si>
  <si>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</si>
  <si>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</si>
  <si>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</si>
  <si>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</si>
  <si>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</si>
  <si>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</si>
  <si>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</si>
  <si>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</si>
  <si>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</si>
  <si>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</si>
  <si>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</si>
  <si>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15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</si>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</sst>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1">
          <cell r="W51">
            <v>24783.517259307027</v>
          </cell>
          <cell r="X51">
            <v>4988.4986112951565</v>
          </cell>
          <cell r="Y51">
            <v>58600.294700000006</v>
          </cell>
          <cell r="AA51">
            <v>0</v>
          </cell>
          <cell r="AB51">
            <v>11330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6921.6</v>
          </cell>
          <cell r="AN51">
            <v>0</v>
          </cell>
          <cell r="AO51">
            <v>2266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Y51">
            <v>84211.191130618507</v>
          </cell>
          <cell r="BB51">
            <v>0</v>
          </cell>
          <cell r="BC51">
            <v>0</v>
          </cell>
          <cell r="CN51">
            <v>23061.611895004298</v>
          </cell>
          <cell r="CO51">
            <v>4726.6244751876884</v>
          </cell>
          <cell r="CP51">
            <v>804.46090000000015</v>
          </cell>
          <cell r="DB51">
            <v>0</v>
          </cell>
          <cell r="DG51">
            <v>19697.31833991862</v>
          </cell>
          <cell r="DU51">
            <v>59701.254927489957</v>
          </cell>
          <cell r="DV51">
            <v>12488.461509836356</v>
          </cell>
          <cell r="DW51">
            <v>8087.6424000000006</v>
          </cell>
          <cell r="EK51">
            <v>0</v>
          </cell>
          <cell r="EQ51">
            <v>46640.795060053293</v>
          </cell>
          <cell r="FB51">
            <v>64745.051820135413</v>
          </cell>
          <cell r="FC51">
            <v>13216.011145475191</v>
          </cell>
          <cell r="FD51">
            <v>1306.3140000000001</v>
          </cell>
          <cell r="FL51">
            <v>0</v>
          </cell>
          <cell r="FS51">
            <v>35839.11331352721</v>
          </cell>
          <cell r="FX51">
            <v>63973.98068659244</v>
          </cell>
          <cell r="FY51">
            <v>13042.333029139625</v>
          </cell>
          <cell r="FZ51">
            <v>0</v>
          </cell>
          <cell r="GG51">
            <v>243.16800000000001</v>
          </cell>
          <cell r="GL51">
            <v>41832.472378246021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1">
          <cell r="W51">
            <v>15120.644333531818</v>
          </cell>
          <cell r="X51">
            <v>4647.9713374969533</v>
          </cell>
          <cell r="Y51">
            <v>910.05650000000003</v>
          </cell>
          <cell r="AK51">
            <v>0</v>
          </cell>
          <cell r="AV51">
            <v>2266</v>
          </cell>
          <cell r="AY51">
            <v>67643.115204565416</v>
          </cell>
          <cell r="BB51">
            <v>0</v>
          </cell>
          <cell r="BM51">
            <v>4169.0486000000001</v>
          </cell>
          <cell r="BN51">
            <v>0</v>
          </cell>
          <cell r="CN51">
            <v>26479.506714377476</v>
          </cell>
          <cell r="CO51">
            <v>8208.6470814570166</v>
          </cell>
          <cell r="CP51">
            <v>591.11699999999996</v>
          </cell>
          <cell r="DB51">
            <v>0</v>
          </cell>
          <cell r="DG51">
            <v>38278.243411078904</v>
          </cell>
          <cell r="DU51">
            <v>52617.876381364717</v>
          </cell>
          <cell r="DV51">
            <v>16232.514871320982</v>
          </cell>
          <cell r="DW51">
            <v>9793.0545999999995</v>
          </cell>
          <cell r="EL51">
            <v>0</v>
          </cell>
          <cell r="EQ51">
            <v>36579.19101881329</v>
          </cell>
          <cell r="FB51">
            <v>65176.930515617707</v>
          </cell>
          <cell r="FC51">
            <v>19838.090168483857</v>
          </cell>
          <cell r="FD51">
            <v>779.70839999999987</v>
          </cell>
          <cell r="FL51">
            <v>0</v>
          </cell>
          <cell r="FS51">
            <v>29767.994884103191</v>
          </cell>
          <cell r="FX51">
            <v>64508.360668956644</v>
          </cell>
          <cell r="FY51">
            <v>19603.900997751818</v>
          </cell>
          <cell r="FZ51">
            <v>0</v>
          </cell>
          <cell r="GG51">
            <v>9966.0120000000006</v>
          </cell>
          <cell r="GL51">
            <v>35884.63740329034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1">
          <cell r="W51">
            <v>17206.06145060117</v>
          </cell>
          <cell r="X51">
            <v>4174.7485689081223</v>
          </cell>
          <cell r="Y51">
            <v>17379.2209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2266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Y51">
            <v>69372.324109155394</v>
          </cell>
          <cell r="BB51">
            <v>0</v>
          </cell>
          <cell r="BC51">
            <v>0</v>
          </cell>
          <cell r="BM51">
            <v>0</v>
          </cell>
          <cell r="CN51">
            <v>23982.325444232883</v>
          </cell>
          <cell r="CO51">
            <v>7434.5208877121931</v>
          </cell>
          <cell r="CP51">
            <v>0</v>
          </cell>
          <cell r="DB51">
            <v>0</v>
          </cell>
          <cell r="DF51">
            <v>21842.784705317052</v>
          </cell>
          <cell r="DU51">
            <v>63823.513284048815</v>
          </cell>
          <cell r="DV51">
            <v>15824.531303767773</v>
          </cell>
          <cell r="DW51">
            <v>31887.6361</v>
          </cell>
          <cell r="EK51">
            <v>0</v>
          </cell>
          <cell r="EP51">
            <v>38190.581249243551</v>
          </cell>
          <cell r="FB51">
            <v>66925.85997919181</v>
          </cell>
          <cell r="FC51">
            <v>17614.57772940928</v>
          </cell>
          <cell r="FD51">
            <v>1003.6800000000001</v>
          </cell>
          <cell r="FE51">
            <v>0</v>
          </cell>
          <cell r="FL51">
            <v>0</v>
          </cell>
          <cell r="FS51">
            <v>31622.196054215827</v>
          </cell>
          <cell r="FX51">
            <v>51832.153910119756</v>
          </cell>
          <cell r="FY51">
            <v>14029.592184607007</v>
          </cell>
          <cell r="FZ51">
            <v>402.46139999999997</v>
          </cell>
          <cell r="GG51">
            <v>7968.24</v>
          </cell>
          <cell r="GL51">
            <v>29070.644381095277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1">
          <cell r="W51">
            <v>12325.40367848244</v>
          </cell>
          <cell r="X51">
            <v>2872.4178606517507</v>
          </cell>
          <cell r="Y51">
            <v>1510.1859999999999</v>
          </cell>
          <cell r="AV51">
            <v>90665.75</v>
          </cell>
          <cell r="AY51">
            <v>48363.477296403769</v>
          </cell>
          <cell r="BM51">
            <v>6921.6</v>
          </cell>
          <cell r="BN51">
            <v>0</v>
          </cell>
          <cell r="BO51">
            <v>0</v>
          </cell>
          <cell r="BP51">
            <v>0</v>
          </cell>
          <cell r="CN51">
            <v>25932.152405332778</v>
          </cell>
          <cell r="CO51">
            <v>7227.47788145309</v>
          </cell>
          <cell r="CP51">
            <v>42.951000000000001</v>
          </cell>
          <cell r="DB51">
            <v>0</v>
          </cell>
          <cell r="DG51">
            <v>23404.987951291518</v>
          </cell>
          <cell r="DL51">
            <v>18065.16965</v>
          </cell>
          <cell r="DP51">
            <v>2507.3517999999999</v>
          </cell>
          <cell r="DT51">
            <v>2459.6786000000002</v>
          </cell>
          <cell r="DU51">
            <v>63641.083326995911</v>
          </cell>
          <cell r="DV51">
            <v>15109.986326410028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51500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321635.42200000002</v>
          </cell>
          <cell r="EJ51">
            <v>0</v>
          </cell>
          <cell r="EP51">
            <v>22362.792582971419</v>
          </cell>
          <cell r="EU51">
            <v>138873.28000000003</v>
          </cell>
          <cell r="EW51">
            <v>2114.3202000000001</v>
          </cell>
          <cell r="EY51">
            <v>0</v>
          </cell>
          <cell r="FA51">
            <v>0</v>
          </cell>
          <cell r="FL51">
            <v>0</v>
          </cell>
          <cell r="FS51">
            <v>0</v>
          </cell>
          <cell r="FV51">
            <v>121541.29000000001</v>
          </cell>
          <cell r="FZ51">
            <v>316.45844999999997</v>
          </cell>
          <cell r="GG51">
            <v>194.58</v>
          </cell>
          <cell r="GL5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1">
          <cell r="W51">
            <v>12757.211768745818</v>
          </cell>
          <cell r="X51">
            <v>2993.1409121559923</v>
          </cell>
          <cell r="Y51">
            <v>1016.3525</v>
          </cell>
          <cell r="AV51">
            <v>2.5622933162637061E-8</v>
          </cell>
          <cell r="AW51">
            <v>0</v>
          </cell>
          <cell r="AY51">
            <v>13415.546744222896</v>
          </cell>
          <cell r="CQ51">
            <v>44553.805929441929</v>
          </cell>
          <cell r="CR51">
            <v>10810.366885533971</v>
          </cell>
          <cell r="CS51">
            <v>19528.969896824081</v>
          </cell>
          <cell r="DE51">
            <v>0</v>
          </cell>
          <cell r="DI51">
            <v>35029.64485286644</v>
          </cell>
          <cell r="DX51">
            <v>65196.412009342763</v>
          </cell>
          <cell r="DY51">
            <v>14807.851067248532</v>
          </cell>
          <cell r="DZ51">
            <v>15945.40035</v>
          </cell>
          <cell r="EA51">
            <v>0</v>
          </cell>
          <cell r="ET51">
            <v>3869.2499999999995</v>
          </cell>
          <cell r="EU51">
            <v>23981.977013734268</v>
          </cell>
          <cell r="EX51">
            <v>0</v>
          </cell>
          <cell r="EY51">
            <v>0</v>
          </cell>
          <cell r="EZ51">
            <v>0</v>
          </cell>
          <cell r="FB51">
            <v>0</v>
          </cell>
          <cell r="FQ51">
            <v>13467.944699999998</v>
          </cell>
          <cell r="FR51">
            <v>0</v>
          </cell>
          <cell r="GH51">
            <v>248112.82</v>
          </cell>
          <cell r="GK51">
            <v>305.52</v>
          </cell>
          <cell r="GL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1">
          <cell r="CQ51">
            <v>12197.434631270879</v>
          </cell>
          <cell r="CR51">
            <v>2996.8059949875078</v>
          </cell>
          <cell r="CS51">
            <v>4413.072860231463</v>
          </cell>
          <cell r="DI51">
            <v>9076.9849131190349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1">
          <cell r="W51">
            <v>6172.1586791394884</v>
          </cell>
          <cell r="X51">
            <v>1524.0282176384637</v>
          </cell>
          <cell r="Y51">
            <v>149605.31639999998</v>
          </cell>
          <cell r="AV51">
            <v>3.3487605677207432E-8</v>
          </cell>
          <cell r="AW51">
            <v>-146341.53479999999</v>
          </cell>
          <cell r="AX51">
            <v>5983.4604446724461</v>
          </cell>
          <cell r="CT51">
            <v>83152.327499999985</v>
          </cell>
          <cell r="ED51">
            <v>157437.80000000002</v>
          </cell>
          <cell r="EE51">
            <v>6971.4746395041684</v>
          </cell>
          <cell r="EF51">
            <v>1612.5597359214698</v>
          </cell>
          <cell r="EG51">
            <v>18283.070549999997</v>
          </cell>
          <cell r="FA51">
            <v>0</v>
          </cell>
          <cell r="FB51">
            <v>2631.7946515989361</v>
          </cell>
          <cell r="FE51">
            <v>0</v>
          </cell>
          <cell r="FF51">
            <v>0</v>
          </cell>
          <cell r="FH51">
            <v>0</v>
          </cell>
          <cell r="FX51">
            <v>188957.51714999997</v>
          </cell>
          <cell r="FY51">
            <v>0</v>
          </cell>
          <cell r="GO51">
            <v>330216.77</v>
          </cell>
          <cell r="GP51">
            <v>23777.943643724695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7.140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.75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1866366.5899999999</v>
      </c>
      <c r="F9" s="16">
        <f t="shared" ref="F9:G9" si="0">SUM(F10:F14)</f>
        <v>1741396.6400000001</v>
      </c>
      <c r="G9" s="16">
        <f t="shared" si="0"/>
        <v>448296.08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774816.39</v>
      </c>
      <c r="F10" s="17">
        <v>716047.93</v>
      </c>
      <c r="G10" s="17">
        <v>197095.5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7"/>
    </row>
    <row r="12" spans="1:8" ht="13.9" customHeight="1" x14ac:dyDescent="0.25">
      <c r="A12" s="70" t="s">
        <v>11</v>
      </c>
      <c r="B12" s="71"/>
      <c r="C12" s="71"/>
      <c r="D12" s="72"/>
      <c r="E12" s="17">
        <v>183921.09</v>
      </c>
      <c r="F12" s="17">
        <v>171017.11</v>
      </c>
      <c r="G12" s="17">
        <v>39073.4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366582.78</v>
      </c>
      <c r="F13" s="17">
        <v>337052.89</v>
      </c>
      <c r="G13" s="17">
        <v>84336.16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541046.32999999996</v>
      </c>
      <c r="F14" s="17">
        <v>517278.71</v>
      </c>
      <c r="G14" s="17">
        <v>127791.02</v>
      </c>
    </row>
    <row r="15" spans="1:8" ht="15.75" x14ac:dyDescent="0.25">
      <c r="A15" s="73" t="s">
        <v>41</v>
      </c>
      <c r="B15" s="74"/>
      <c r="C15" s="74"/>
      <c r="D15" s="75"/>
      <c r="E15" s="33">
        <f>SUM(E16:E19)</f>
        <v>1327027.74</v>
      </c>
      <c r="F15" s="33">
        <f t="shared" ref="F15:G15" si="1">SUM(F16:F19)</f>
        <v>1419092.1400000001</v>
      </c>
      <c r="G15" s="33">
        <f t="shared" si="1"/>
        <v>152967.71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1312715.52</v>
      </c>
      <c r="F16" s="17">
        <v>1405403.28</v>
      </c>
      <c r="G16" s="17">
        <v>150854.81</v>
      </c>
    </row>
    <row r="17" spans="1:9" ht="15.75" x14ac:dyDescent="0.25">
      <c r="A17" s="63" t="s">
        <v>44</v>
      </c>
      <c r="B17" s="63"/>
      <c r="C17" s="63"/>
      <c r="D17" s="63"/>
      <c r="E17" s="17">
        <v>1408.2</v>
      </c>
      <c r="F17" s="17">
        <v>1350.51</v>
      </c>
      <c r="G17" s="17">
        <v>207.43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7"/>
    </row>
    <row r="19" spans="1:9" ht="15.75" x14ac:dyDescent="0.25">
      <c r="A19" s="63" t="s">
        <v>46</v>
      </c>
      <c r="B19" s="63"/>
      <c r="C19" s="63"/>
      <c r="D19" s="63"/>
      <c r="E19" s="17">
        <v>12904.02</v>
      </c>
      <c r="F19" s="17">
        <v>12338.35</v>
      </c>
      <c r="G19" s="17">
        <v>1905.47</v>
      </c>
    </row>
    <row r="20" spans="1:9" ht="15.75" x14ac:dyDescent="0.25">
      <c r="A20" s="85" t="s">
        <v>14</v>
      </c>
      <c r="B20" s="85"/>
      <c r="C20" s="85"/>
      <c r="D20" s="85"/>
      <c r="E20" s="33">
        <f>E21</f>
        <v>10810.8</v>
      </c>
      <c r="F20" s="33">
        <f t="shared" ref="F20:G20" si="2">F21</f>
        <v>10388.15</v>
      </c>
      <c r="G20" s="33">
        <f t="shared" si="2"/>
        <v>2091.2199999999998</v>
      </c>
    </row>
    <row r="21" spans="1:9" ht="15.75" x14ac:dyDescent="0.25">
      <c r="A21" s="63" t="s">
        <v>15</v>
      </c>
      <c r="B21" s="63"/>
      <c r="C21" s="63"/>
      <c r="D21" s="63"/>
      <c r="E21" s="17">
        <v>10810.8</v>
      </c>
      <c r="F21" s="17">
        <v>10388.15</v>
      </c>
      <c r="G21" s="17">
        <v>2091.2199999999998</v>
      </c>
    </row>
    <row r="22" spans="1:9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9" ht="15.75" x14ac:dyDescent="0.25">
      <c r="A23" s="22" t="s">
        <v>42</v>
      </c>
      <c r="B23" s="22"/>
      <c r="C23" s="22"/>
      <c r="D23" s="22"/>
      <c r="E23" s="23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1409742.1086556737</v>
      </c>
      <c r="G24" s="18"/>
      <c r="I24" s="27"/>
    </row>
    <row r="25" spans="1:9" ht="15.75" customHeight="1" x14ac:dyDescent="0.2">
      <c r="A25" s="87" t="s">
        <v>30</v>
      </c>
      <c r="B25" s="88"/>
      <c r="C25" s="88"/>
      <c r="D25" s="88"/>
      <c r="E25" s="89"/>
      <c r="F25" s="111">
        <f>SUM(F27:F31)</f>
        <v>186179.5017012207</v>
      </c>
      <c r="I25" s="27"/>
    </row>
    <row r="26" spans="1:9" ht="28.5" customHeight="1" x14ac:dyDescent="0.2">
      <c r="A26" s="90"/>
      <c r="B26" s="91"/>
      <c r="C26" s="91"/>
      <c r="D26" s="91"/>
      <c r="E26" s="92"/>
      <c r="F26" s="112"/>
      <c r="I26" s="27"/>
    </row>
    <row r="27" spans="1:9" ht="15.75" hidden="1" x14ac:dyDescent="0.25">
      <c r="A27" s="100" t="s">
        <v>16</v>
      </c>
      <c r="B27" s="95"/>
      <c r="C27" s="95"/>
      <c r="D27" s="95"/>
      <c r="E27" s="96"/>
      <c r="F27" s="24">
        <f>'[1]УК ВР декабрь нар'!W51</f>
        <v>24783.517259307027</v>
      </c>
      <c r="I27" s="27"/>
    </row>
    <row r="28" spans="1:9" ht="15.75" hidden="1" x14ac:dyDescent="0.25">
      <c r="A28" s="100" t="s">
        <v>31</v>
      </c>
      <c r="B28" s="95"/>
      <c r="C28" s="95"/>
      <c r="D28" s="95"/>
      <c r="E28" s="96"/>
      <c r="F28" s="24">
        <f>'[1]УК ВР декабрь нар'!X51</f>
        <v>4988.4986112951565</v>
      </c>
      <c r="I28" s="27"/>
    </row>
    <row r="29" spans="1:9" ht="15.75" hidden="1" x14ac:dyDescent="0.25">
      <c r="A29" s="100" t="s">
        <v>18</v>
      </c>
      <c r="B29" s="95"/>
      <c r="C29" s="95"/>
      <c r="D29" s="95"/>
      <c r="E29" s="96"/>
      <c r="F29" s="24">
        <f>'[1]УК ВР декабрь нар'!Y51</f>
        <v>58600.294700000006</v>
      </c>
      <c r="I29" s="27"/>
    </row>
    <row r="30" spans="1:9" ht="15.75" hidden="1" x14ac:dyDescent="0.25">
      <c r="A30" s="100" t="s">
        <v>19</v>
      </c>
      <c r="B30" s="95"/>
      <c r="C30" s="95"/>
      <c r="D30" s="95"/>
      <c r="E30" s="96"/>
      <c r="F30" s="24">
        <f>'[1]УК ВР декабрь нар'!AA51+'[1]УК ВР декабрь нар'!AB51+'[1]УК ВР декабрь нар'!AC51+'[1]УК ВР декабрь нар'!AD51+'[1]УК ВР декабрь нар'!AE51+'[1]УК ВР декабрь нар'!AF51+'[1]УК ВР декабрь нар'!AG51+'[1]УК ВР декабрь нар'!AH51+'[1]УК ВР декабрь нар'!AJ51+'[1]УК ВР декабрь нар'!AL51+'[1]УК ВР декабрь нар'!AN51+'[1]УК ВР декабрь нар'!AO51+'[1]УК ВР декабрь нар'!AP51+'[1]УК ВР декабрь нар'!AQ51+'[1]УК ВР декабрь нар'!AR51+'[1]УК ВР декабрь нар'!AT51</f>
        <v>13596</v>
      </c>
      <c r="I30" s="27"/>
    </row>
    <row r="31" spans="1:9" ht="36.75" hidden="1" customHeight="1" x14ac:dyDescent="0.25">
      <c r="A31" s="106" t="s">
        <v>32</v>
      </c>
      <c r="B31" s="113"/>
      <c r="C31" s="113"/>
      <c r="D31" s="113"/>
      <c r="E31" s="114"/>
      <c r="F31" s="24">
        <f>'[1]УК ВР декабрь нар'!AY51</f>
        <v>84211.191130618507</v>
      </c>
      <c r="I31" s="27"/>
    </row>
    <row r="32" spans="1:9" ht="15.75" customHeight="1" x14ac:dyDescent="0.2">
      <c r="A32" s="87" t="s">
        <v>33</v>
      </c>
      <c r="B32" s="88"/>
      <c r="C32" s="88"/>
      <c r="D32" s="88"/>
      <c r="E32" s="89"/>
      <c r="F32" s="111">
        <f>SUM(F34:F38)+55935.9</f>
        <v>238065.66950749021</v>
      </c>
      <c r="I32" s="27"/>
    </row>
    <row r="33" spans="1:9" ht="33" customHeight="1" x14ac:dyDescent="0.2">
      <c r="A33" s="90"/>
      <c r="B33" s="91"/>
      <c r="C33" s="91"/>
      <c r="D33" s="91"/>
      <c r="E33" s="92"/>
      <c r="F33" s="112"/>
      <c r="I33" s="27"/>
    </row>
    <row r="34" spans="1:9" ht="15.75" hidden="1" x14ac:dyDescent="0.25">
      <c r="A34" s="105" t="s">
        <v>16</v>
      </c>
      <c r="B34" s="105"/>
      <c r="C34" s="105"/>
      <c r="D34" s="105"/>
      <c r="E34" s="105"/>
      <c r="F34" s="24">
        <f>'[1]УК ВР декабрь нар'!CN51+'[1]УК ВР декабрь нар'!DU51</f>
        <v>82762.866822494252</v>
      </c>
      <c r="I34" s="27"/>
    </row>
    <row r="35" spans="1:9" ht="15.75" hidden="1" x14ac:dyDescent="0.25">
      <c r="A35" s="105" t="s">
        <v>31</v>
      </c>
      <c r="B35" s="105"/>
      <c r="C35" s="105"/>
      <c r="D35" s="105"/>
      <c r="E35" s="105"/>
      <c r="F35" s="24">
        <f>'[1]УК ВР декабрь нар'!CO51+'[1]УК ВР декабрь нар'!DV51</f>
        <v>17215.085985024045</v>
      </c>
      <c r="I35" s="27"/>
    </row>
    <row r="36" spans="1:9" ht="15.75" hidden="1" x14ac:dyDescent="0.25">
      <c r="A36" s="105" t="s">
        <v>18</v>
      </c>
      <c r="B36" s="105"/>
      <c r="C36" s="105"/>
      <c r="D36" s="105"/>
      <c r="E36" s="105"/>
      <c r="F36" s="24">
        <f>'[1]УК ВР декабрь нар'!CP51+'[1]УК ВР декабрь нар'!DW51</f>
        <v>8892.1033000000007</v>
      </c>
      <c r="I36" s="27"/>
    </row>
    <row r="37" spans="1:9" ht="15.75" hidden="1" x14ac:dyDescent="0.25">
      <c r="A37" s="105" t="s">
        <v>19</v>
      </c>
      <c r="B37" s="105"/>
      <c r="C37" s="105"/>
      <c r="D37" s="105"/>
      <c r="E37" s="105"/>
      <c r="F37" s="24">
        <f>'[1]УК ВР декабрь нар'!AI51+'[1]УК ВР декабрь нар'!AJ51+'[1]УК ВР декабрь нар'!AS51+'[1]УК ВР декабрь нар'!BC51+'[1]УК ВР декабрь нар'!DB51+'[1]УК ВР декабрь нар'!EK51+'[1]УК ВР декабрь нар'!AM51</f>
        <v>6921.6</v>
      </c>
      <c r="I37" s="27"/>
    </row>
    <row r="38" spans="1:9" ht="39.75" hidden="1" customHeight="1" x14ac:dyDescent="0.25">
      <c r="A38" s="106" t="s">
        <v>34</v>
      </c>
      <c r="B38" s="107"/>
      <c r="C38" s="107"/>
      <c r="D38" s="107"/>
      <c r="E38" s="108"/>
      <c r="F38" s="24">
        <f>'[1]УК ВР декабрь нар'!DG51+'[1]УК ВР декабрь нар'!EQ51</f>
        <v>66338.113399971917</v>
      </c>
      <c r="I38" s="27"/>
    </row>
    <row r="39" spans="1:9" ht="32.450000000000003" customHeight="1" x14ac:dyDescent="0.25">
      <c r="A39" s="94" t="s">
        <v>35</v>
      </c>
      <c r="B39" s="109"/>
      <c r="C39" s="109"/>
      <c r="D39" s="109"/>
      <c r="E39" s="110"/>
      <c r="F39" s="25">
        <f>SUM(F40:F48)+97152.82</f>
        <v>331351.2643731159</v>
      </c>
      <c r="I39" s="27"/>
    </row>
    <row r="40" spans="1:9" ht="15.75" hidden="1" x14ac:dyDescent="0.25">
      <c r="A40" s="101" t="s">
        <v>20</v>
      </c>
      <c r="B40" s="102"/>
      <c r="C40" s="102"/>
      <c r="D40" s="102"/>
      <c r="E40" s="103"/>
      <c r="F40" s="24">
        <f>'[1]УК ВР декабрь нар'!FB51+'[1]УК ВР декабрь нар'!FX51</f>
        <v>128719.03250672785</v>
      </c>
      <c r="I40" s="27"/>
    </row>
    <row r="41" spans="1:9" ht="15.75" hidden="1" x14ac:dyDescent="0.25">
      <c r="A41" s="100" t="s">
        <v>31</v>
      </c>
      <c r="B41" s="95"/>
      <c r="C41" s="95"/>
      <c r="D41" s="95"/>
      <c r="E41" s="95"/>
      <c r="F41" s="24">
        <f>'[1]УК ВР декабрь нар'!FC51+'[1]УК ВР декабрь нар'!FY51</f>
        <v>26258.344174614816</v>
      </c>
      <c r="I41" s="27"/>
    </row>
    <row r="42" spans="1:9" ht="15.6" hidden="1" customHeight="1" x14ac:dyDescent="0.25">
      <c r="A42" s="105" t="s">
        <v>21</v>
      </c>
      <c r="B42" s="105"/>
      <c r="C42" s="105"/>
      <c r="D42" s="105"/>
      <c r="E42" s="100"/>
      <c r="F42" s="24"/>
      <c r="I42" s="27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4"/>
      <c r="I43" s="27"/>
    </row>
    <row r="44" spans="1:9" ht="15.6" hidden="1" customHeight="1" x14ac:dyDescent="0.25">
      <c r="A44" s="105" t="s">
        <v>22</v>
      </c>
      <c r="B44" s="105"/>
      <c r="C44" s="105"/>
      <c r="D44" s="105"/>
      <c r="E44" s="100"/>
      <c r="F44" s="24"/>
      <c r="I44" s="27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4"/>
      <c r="I45" s="27"/>
    </row>
    <row r="46" spans="1:9" ht="15.75" hidden="1" x14ac:dyDescent="0.25">
      <c r="A46" s="105" t="s">
        <v>18</v>
      </c>
      <c r="B46" s="105"/>
      <c r="C46" s="105"/>
      <c r="D46" s="105"/>
      <c r="E46" s="100"/>
      <c r="F46" s="24">
        <f>'[1]УК ВР декабрь нар'!FD51+'[1]УК ВР декабрь нар'!FZ51</f>
        <v>1306.3140000000001</v>
      </c>
      <c r="I46" s="27"/>
    </row>
    <row r="47" spans="1:9" ht="15.75" hidden="1" x14ac:dyDescent="0.25">
      <c r="A47" s="100" t="s">
        <v>19</v>
      </c>
      <c r="B47" s="95"/>
      <c r="C47" s="95"/>
      <c r="D47" s="95"/>
      <c r="E47" s="95"/>
      <c r="F47" s="24">
        <f>'[1]УК ВР декабрь нар'!GG51+'[1]УК ВР декабрь нар'!FL51+'[1]УК ВР декабрь нар'!BB51+'[1]УК ВР декабрь нар'!AK51</f>
        <v>243.16800000000001</v>
      </c>
      <c r="I47" s="27"/>
    </row>
    <row r="48" spans="1:9" ht="43.5" hidden="1" customHeight="1" x14ac:dyDescent="0.25">
      <c r="A48" s="106" t="s">
        <v>36</v>
      </c>
      <c r="B48" s="107"/>
      <c r="C48" s="107"/>
      <c r="D48" s="107"/>
      <c r="E48" s="108"/>
      <c r="F48" s="24">
        <f>'[1]УК ВР декабрь нар'!FS51+'[1]УК ВР декабрь нар'!GL51</f>
        <v>77671.585691773231</v>
      </c>
      <c r="I48" s="27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1"/>
      <c r="I49" s="27"/>
    </row>
    <row r="50" spans="1:12" ht="15.75" x14ac:dyDescent="0.25">
      <c r="A50" s="97" t="s">
        <v>47</v>
      </c>
      <c r="B50" s="98"/>
      <c r="C50" s="98"/>
      <c r="D50" s="98"/>
      <c r="E50" s="99"/>
      <c r="F50" s="25">
        <f>F25+F32+F39+F49</f>
        <v>755596.43558182684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177431.13</v>
      </c>
      <c r="I51" s="27"/>
      <c r="K51" s="27"/>
      <c r="L51" s="27"/>
    </row>
    <row r="52" spans="1:12" ht="15.75" x14ac:dyDescent="0.25">
      <c r="A52" s="100" t="s">
        <v>23</v>
      </c>
      <c r="B52" s="95"/>
      <c r="C52" s="95"/>
      <c r="D52" s="95"/>
      <c r="E52" s="95"/>
      <c r="F52" s="24">
        <v>62378.07</v>
      </c>
      <c r="I52" s="27"/>
    </row>
    <row r="53" spans="1:12" ht="15.75" x14ac:dyDescent="0.25">
      <c r="A53" s="100" t="s">
        <v>24</v>
      </c>
      <c r="B53" s="95"/>
      <c r="C53" s="95"/>
      <c r="D53" s="95"/>
      <c r="E53" s="95"/>
      <c r="F53" s="24">
        <v>115053.06</v>
      </c>
      <c r="I53" s="27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4">
        <v>0</v>
      </c>
      <c r="I54" s="27"/>
    </row>
    <row r="55" spans="1:12" ht="15.75" x14ac:dyDescent="0.25">
      <c r="A55" s="104" t="s">
        <v>49</v>
      </c>
      <c r="B55" s="104"/>
      <c r="C55" s="104"/>
      <c r="D55" s="104"/>
      <c r="E55" s="104"/>
      <c r="F55" s="25">
        <f>F50+F51</f>
        <v>933027.56558182684</v>
      </c>
      <c r="H55" s="27"/>
      <c r="I55" s="27"/>
    </row>
    <row r="56" spans="1:12" ht="15.75" x14ac:dyDescent="0.25">
      <c r="A56" s="86" t="s">
        <v>26</v>
      </c>
      <c r="B56" s="86"/>
      <c r="C56" s="86"/>
      <c r="D56" s="86"/>
      <c r="E56" s="86"/>
      <c r="F56" s="26">
        <f>E16</f>
        <v>1312715.52</v>
      </c>
      <c r="I56" s="27"/>
    </row>
    <row r="57" spans="1:12" ht="15.75" x14ac:dyDescent="0.25">
      <c r="A57" s="86" t="s">
        <v>27</v>
      </c>
      <c r="B57" s="86"/>
      <c r="C57" s="86"/>
      <c r="D57" s="86"/>
      <c r="E57" s="86"/>
      <c r="F57" s="25">
        <f>F16</f>
        <v>1405403.28</v>
      </c>
      <c r="H57" s="27"/>
      <c r="I57" s="27"/>
    </row>
    <row r="58" spans="1:12" ht="15.75" x14ac:dyDescent="0.25">
      <c r="A58" s="93" t="s">
        <v>28</v>
      </c>
      <c r="B58" s="93"/>
      <c r="C58" s="93"/>
      <c r="D58" s="93"/>
      <c r="E58" s="93"/>
      <c r="F58" s="25">
        <f>F24+F56-F55</f>
        <v>1789430.063073847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15'!A2:G2</f>
        <v xml:space="preserve">перед собственниками дома по адресу: ул. Козловская 15 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'Козловская 15'!G6:H6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15'!G8:H8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2014012.2800000003</v>
      </c>
      <c r="F9" s="16">
        <f>SUM(F10:F15)</f>
        <v>1967741.52</v>
      </c>
      <c r="G9" s="16">
        <f>SUM(G10:G15)</f>
        <v>494566.84</v>
      </c>
    </row>
    <row r="10" spans="1:7" ht="15.75" x14ac:dyDescent="0.25">
      <c r="A10" s="70" t="s">
        <v>9</v>
      </c>
      <c r="B10" s="71"/>
      <c r="C10" s="71"/>
      <c r="D10" s="72"/>
      <c r="E10" s="17">
        <v>764431.4</v>
      </c>
      <c r="F10" s="17">
        <v>773432.89</v>
      </c>
      <c r="G10" s="38">
        <v>188094.01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181372.02</v>
      </c>
      <c r="F12" s="17">
        <v>174277.73</v>
      </c>
      <c r="G12" s="38">
        <v>46167.69</v>
      </c>
    </row>
    <row r="13" spans="1:7" ht="15.75" x14ac:dyDescent="0.25">
      <c r="A13" s="70" t="s">
        <v>12</v>
      </c>
      <c r="B13" s="71"/>
      <c r="C13" s="71"/>
      <c r="D13" s="72"/>
      <c r="E13" s="17">
        <v>358541.59</v>
      </c>
      <c r="F13" s="17">
        <v>341444</v>
      </c>
      <c r="G13" s="38">
        <v>101433.75</v>
      </c>
    </row>
    <row r="14" spans="1:7" ht="15.75" x14ac:dyDescent="0.25">
      <c r="A14" s="63" t="s">
        <v>13</v>
      </c>
      <c r="B14" s="63"/>
      <c r="C14" s="63"/>
      <c r="D14" s="63"/>
      <c r="E14" s="17">
        <v>504877.9</v>
      </c>
      <c r="F14" s="17">
        <v>499050.44</v>
      </c>
      <c r="G14" s="38">
        <v>133618.48000000001</v>
      </c>
    </row>
    <row r="15" spans="1:7" ht="15.75" x14ac:dyDescent="0.25">
      <c r="A15" s="70" t="s">
        <v>68</v>
      </c>
      <c r="B15" s="71"/>
      <c r="C15" s="71"/>
      <c r="D15" s="72"/>
      <c r="E15" s="17">
        <v>204789.37</v>
      </c>
      <c r="F15" s="17">
        <v>179536.46</v>
      </c>
      <c r="G15" s="38">
        <v>25252.91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1199915.1199999999</v>
      </c>
      <c r="F16" s="16">
        <f>SUM(F17:F20)</f>
        <v>1466721.47</v>
      </c>
      <c r="G16" s="16">
        <f>SUM(G17:G20)</f>
        <v>148024.68</v>
      </c>
    </row>
    <row r="17" spans="1:12" ht="15.75" x14ac:dyDescent="0.25">
      <c r="A17" s="115" t="s">
        <v>43</v>
      </c>
      <c r="B17" s="116"/>
      <c r="C17" s="116"/>
      <c r="D17" s="117"/>
      <c r="E17" s="17">
        <v>1185368.23</v>
      </c>
      <c r="F17" s="17">
        <v>1452427.2</v>
      </c>
      <c r="G17" s="38">
        <v>145659.16</v>
      </c>
    </row>
    <row r="18" spans="1:12" ht="15.75" x14ac:dyDescent="0.25">
      <c r="A18" s="63" t="s">
        <v>55</v>
      </c>
      <c r="B18" s="63"/>
      <c r="C18" s="63"/>
      <c r="D18" s="63"/>
      <c r="E18" s="17">
        <v>1408.2</v>
      </c>
      <c r="F18" s="17">
        <v>1384.07</v>
      </c>
      <c r="G18" s="38">
        <v>231.56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13138.69</v>
      </c>
      <c r="F20" s="17">
        <v>12910.2</v>
      </c>
      <c r="G20" s="38">
        <v>2133.96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6223.14</v>
      </c>
      <c r="F21" s="16">
        <f>SUM(F22)</f>
        <v>7056.81</v>
      </c>
      <c r="G21" s="16">
        <f>SUM(G22)</f>
        <v>1257.55</v>
      </c>
    </row>
    <row r="22" spans="1:12" ht="15.75" x14ac:dyDescent="0.25">
      <c r="A22" s="63" t="s">
        <v>15</v>
      </c>
      <c r="B22" s="63"/>
      <c r="C22" s="63"/>
      <c r="D22" s="63"/>
      <c r="E22" s="17">
        <v>6223.14</v>
      </c>
      <c r="F22" s="17">
        <v>7056.81</v>
      </c>
      <c r="G22" s="38">
        <v>1257.55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3">
        <f>'Козловская 15'!F58</f>
        <v>1789430.063073847</v>
      </c>
      <c r="G25" s="18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11">
        <f>SUM(F28:F32)</f>
        <v>90587.787375594184</v>
      </c>
    </row>
    <row r="27" spans="1:12" ht="13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4">
        <f>'[2]УК ВР декабрь нар'!W51</f>
        <v>15120.644333531818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4">
        <f>'[2]УК ВР декабрь нар'!X51</f>
        <v>4647.9713374969533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4">
        <f>'[2]УК ВР декабрь нар'!Y51</f>
        <v>910.05650000000003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4">
        <f>'[2]УК ВР декабрь нар'!AV51+'[2]УК ВР декабрь нар'!BN51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4">
        <f>'[2]УК ВР декабрь нар'!AY51</f>
        <v>67643.115204565416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11">
        <f>SUM(F35:F39)+41808.28</f>
        <v>234757.47967841238</v>
      </c>
    </row>
    <row r="34" spans="1:12" ht="13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4">
        <f>'[2]УК ВР декабрь нар'!CN51+'[2]УК ВР декабрь нар'!DU51</f>
        <v>79097.383095742189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4">
        <f>'[2]УК ВР декабрь нар'!CO51+'[2]УК ВР декабрь нар'!DV51</f>
        <v>24441.161952777999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4">
        <f>'[2]УК ВР декабрь нар'!CP51+'[2]УК ВР декабрь нар'!DW51</f>
        <v>10384.1716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4">
        <f>'[2]УК ВР декабрь нар'!BM51+'[2]УК ВР декабрь нар'!DB51+'[2]УК ВР декабрь нар'!EL51</f>
        <v>4169.0486000000001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4">
        <f>'[2]УК ВР декабрь нар'!DG51+'[2]УК ВР декабрь нар'!EQ51</f>
        <v>74857.434429892193</v>
      </c>
    </row>
    <row r="40" spans="1:12" ht="15.75" x14ac:dyDescent="0.25">
      <c r="A40" s="94" t="s">
        <v>35</v>
      </c>
      <c r="B40" s="109"/>
      <c r="C40" s="109"/>
      <c r="D40" s="109"/>
      <c r="E40" s="110"/>
      <c r="F40" s="25">
        <f>SUM(F41:F49)</f>
        <v>245525.63503820353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4">
        <f>'[2]УК ВР декабрь нар'!FB51+'[2]УК ВР декабрь нар'!FX51</f>
        <v>129685.29118457435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4">
        <f>'[2]УК ВР декабрь нар'!FC51+'[2]УК ВР декабрь нар'!FY51</f>
        <v>39441.991166235675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4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4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4">
        <f>'[2]УК ВР декабрь нар'!FD51+'[2]УК ВР декабрь нар'!FZ51</f>
        <v>779.70839999999987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4">
        <f>'[2]УК ВР декабрь нар'!GG51+'[2]УК ВР декабрь нар'!FL51+'[2]УК ВР декабрь нар'!BB51+'[2]УК ВР декабрь нар'!AK51</f>
        <v>9966.0120000000006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4">
        <f>'[2]УК ВР декабрь нар'!FS51+'[2]УК ВР декабрь нар'!GL51</f>
        <v>65652.632287393528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75" x14ac:dyDescent="0.25">
      <c r="A51" s="97" t="s">
        <v>65</v>
      </c>
      <c r="B51" s="98"/>
      <c r="C51" s="98"/>
      <c r="D51" s="98"/>
      <c r="E51" s="99"/>
      <c r="F51" s="25">
        <f>F26+F33+F40+F50</f>
        <v>570870.90209221013</v>
      </c>
      <c r="K51" s="18"/>
    </row>
    <row r="52" spans="1:15" ht="15.75" x14ac:dyDescent="0.25">
      <c r="A52" s="30" t="s">
        <v>66</v>
      </c>
      <c r="B52" s="34"/>
      <c r="C52" s="34"/>
      <c r="D52" s="34"/>
      <c r="E52" s="34"/>
      <c r="F52" s="25">
        <f>F53+F54+F55</f>
        <v>195909.13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72983.37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122925.75999999999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766780.03209221014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1185368.23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1452427.2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2208018.2609816371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15'!A2:G2</f>
        <v xml:space="preserve">перед собственниками дома по адресу: ул. Козловская 15 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'Козловская 15'!G6:H6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15'!G8:H8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1086069.1700000002</v>
      </c>
      <c r="F9" s="16">
        <f>SUM(F10:F15)</f>
        <v>1455305.2299999997</v>
      </c>
      <c r="G9" s="16">
        <f>SUM(G10:G15)</f>
        <v>125330.78</v>
      </c>
    </row>
    <row r="10" spans="1:7" ht="15.75" x14ac:dyDescent="0.25">
      <c r="A10" s="70" t="s">
        <v>9</v>
      </c>
      <c r="B10" s="71"/>
      <c r="C10" s="71"/>
      <c r="D10" s="72"/>
      <c r="E10" s="17">
        <v>509247.83</v>
      </c>
      <c r="F10" s="17">
        <v>662173.07999999996</v>
      </c>
      <c r="G10" s="38">
        <v>35168.76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161322.59</v>
      </c>
      <c r="F12" s="17">
        <v>194056.62</v>
      </c>
      <c r="G12" s="38">
        <v>13433.66</v>
      </c>
    </row>
    <row r="13" spans="1:7" ht="15.75" x14ac:dyDescent="0.25">
      <c r="A13" s="70" t="s">
        <v>12</v>
      </c>
      <c r="B13" s="71"/>
      <c r="C13" s="71"/>
      <c r="D13" s="72"/>
      <c r="E13" s="17">
        <v>320968.40000000002</v>
      </c>
      <c r="F13" s="17">
        <v>392272.41</v>
      </c>
      <c r="G13" s="38">
        <v>30129.74</v>
      </c>
    </row>
    <row r="14" spans="1:7" ht="15.75" x14ac:dyDescent="0.25">
      <c r="A14" s="63" t="s">
        <v>13</v>
      </c>
      <c r="B14" s="63"/>
      <c r="C14" s="63"/>
      <c r="D14" s="63"/>
      <c r="E14" s="17">
        <v>78662.039999999994</v>
      </c>
      <c r="F14" s="17">
        <v>168169.71</v>
      </c>
      <c r="G14" s="38">
        <v>44110.81</v>
      </c>
    </row>
    <row r="15" spans="1:7" ht="15.75" x14ac:dyDescent="0.25">
      <c r="A15" s="70" t="s">
        <v>68</v>
      </c>
      <c r="B15" s="71"/>
      <c r="C15" s="71"/>
      <c r="D15" s="72"/>
      <c r="E15" s="17">
        <v>15868.31</v>
      </c>
      <c r="F15" s="17">
        <v>38633.410000000003</v>
      </c>
      <c r="G15" s="38">
        <v>2487.81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1200722.52</v>
      </c>
      <c r="F16" s="16">
        <f>SUM(F17:F20)</f>
        <v>1247574.44</v>
      </c>
      <c r="G16" s="16">
        <f>SUM(G17:G20)</f>
        <v>116059.55</v>
      </c>
    </row>
    <row r="17" spans="1:12" ht="15.75" x14ac:dyDescent="0.25">
      <c r="A17" s="115" t="s">
        <v>43</v>
      </c>
      <c r="B17" s="116"/>
      <c r="C17" s="116"/>
      <c r="D17" s="117"/>
      <c r="E17" s="17">
        <v>1185706.56</v>
      </c>
      <c r="F17" s="17">
        <v>1232261.9099999999</v>
      </c>
      <c r="G17" s="38">
        <v>113990.6</v>
      </c>
    </row>
    <row r="18" spans="1:12" ht="15.75" x14ac:dyDescent="0.25">
      <c r="A18" s="63" t="s">
        <v>55</v>
      </c>
      <c r="B18" s="63"/>
      <c r="C18" s="63"/>
      <c r="D18" s="63"/>
      <c r="E18" s="17">
        <v>1408.2</v>
      </c>
      <c r="F18" s="17">
        <v>1447.34</v>
      </c>
      <c r="G18" s="38">
        <v>192.42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13607.76</v>
      </c>
      <c r="F20" s="17">
        <v>13865.19</v>
      </c>
      <c r="G20" s="38">
        <v>1876.53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655.34</v>
      </c>
      <c r="G21" s="16">
        <f>SUM(G22)</f>
        <v>602.21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655.34</v>
      </c>
      <c r="G22" s="38">
        <v>602.21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3">
        <f>'Козловская 15(2019)'!F59</f>
        <v>2208018.2609816371</v>
      </c>
      <c r="G25" s="18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11">
        <f>SUM(F28:F32)</f>
        <v>110398.35502866469</v>
      </c>
    </row>
    <row r="27" spans="1:12" ht="61.15" customHeight="1" x14ac:dyDescent="0.2">
      <c r="A27" s="90"/>
      <c r="B27" s="91"/>
      <c r="C27" s="91"/>
      <c r="D27" s="91"/>
      <c r="E27" s="92"/>
      <c r="F27" s="112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4">
        <f>'[3]УК ВР декабрь нар'!W51</f>
        <v>17206.06145060117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4">
        <f>'[3]УК ВР декабрь нар'!X51</f>
        <v>4174.7485689081223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4">
        <f>'[3]УК ВР декабрь нар'!Y51</f>
        <v>17379.2209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4">
        <f>'[3]УК ВР декабрь нар'!AA51+'[3]УК ВР декабрь нар'!AB51+'[3]УК ВР декабрь нар'!AC51+'[3]УК ВР декабрь нар'!AD51+'[3]УК ВР декабрь нар'!AE51+'[3]УК ВР декабрь нар'!AF51+'[3]УК ВР декабрь нар'!AG51+'[3]УК ВР декабрь нар'!AH51+'[3]УК ВР декабрь нар'!AJ51+'[3]УК ВР декабрь нар'!AL51+'[3]УК ВР декабрь нар'!AN51+'[3]УК ВР декабрь нар'!AO51+'[3]УК ВР декабрь нар'!AP51+'[3]УК ВР декабрь нар'!AQ51+'[3]УК ВР декабрь нар'!AR51+'[3]УК ВР декабрь нар'!AT51</f>
        <v>2266</v>
      </c>
    </row>
    <row r="32" spans="1:12" ht="15.6" hidden="1" customHeight="1" x14ac:dyDescent="0.25">
      <c r="A32" s="106" t="s">
        <v>61</v>
      </c>
      <c r="B32" s="113"/>
      <c r="C32" s="113"/>
      <c r="D32" s="113"/>
      <c r="E32" s="114"/>
      <c r="F32" s="24">
        <f>'[3]УК ВР декабрь нар'!AY51</f>
        <v>69372.324109155394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11">
        <f>SUM(F35:F39)+69533.46</f>
        <v>272519.35297432228</v>
      </c>
    </row>
    <row r="34" spans="1:12" ht="82.15" customHeight="1" x14ac:dyDescent="0.2">
      <c r="A34" s="90"/>
      <c r="B34" s="91"/>
      <c r="C34" s="91"/>
      <c r="D34" s="91"/>
      <c r="E34" s="92"/>
      <c r="F34" s="112"/>
    </row>
    <row r="35" spans="1:12" ht="15.6" hidden="1" customHeight="1" x14ac:dyDescent="0.25">
      <c r="A35" s="105" t="s">
        <v>16</v>
      </c>
      <c r="B35" s="105"/>
      <c r="C35" s="105"/>
      <c r="D35" s="105"/>
      <c r="E35" s="105"/>
      <c r="F35" s="24">
        <f>'[3]УК ВР декабрь нар'!CN51+'[3]УК ВР декабрь нар'!DU51</f>
        <v>87805.838728281698</v>
      </c>
      <c r="L35" s="39"/>
    </row>
    <row r="36" spans="1:12" ht="15.6" hidden="1" customHeight="1" x14ac:dyDescent="0.25">
      <c r="A36" s="105" t="s">
        <v>31</v>
      </c>
      <c r="B36" s="105"/>
      <c r="C36" s="105"/>
      <c r="D36" s="105"/>
      <c r="E36" s="105"/>
      <c r="F36" s="24">
        <f>'[3]УК ВР декабрь нар'!CO51+'[3]УК ВР декабрь нар'!DV51</f>
        <v>23259.052191479968</v>
      </c>
    </row>
    <row r="37" spans="1:12" ht="15.6" hidden="1" customHeight="1" x14ac:dyDescent="0.25">
      <c r="A37" s="105" t="s">
        <v>18</v>
      </c>
      <c r="B37" s="105"/>
      <c r="C37" s="105"/>
      <c r="D37" s="105"/>
      <c r="E37" s="105"/>
      <c r="F37" s="24">
        <f>'[3]УК ВР декабрь нар'!CP51+'[3]УК ВР декабрь нар'!DW51</f>
        <v>31887.6361</v>
      </c>
    </row>
    <row r="38" spans="1:12" ht="15.6" hidden="1" customHeight="1" x14ac:dyDescent="0.25">
      <c r="A38" s="105" t="s">
        <v>19</v>
      </c>
      <c r="B38" s="105"/>
      <c r="C38" s="105"/>
      <c r="D38" s="105"/>
      <c r="E38" s="105"/>
      <c r="F38" s="24">
        <f>'[3]УК ВР декабрь нар'!AI51+'[3]УК ВР декабрь нар'!AJ51+'[3]УК ВР декабрь нар'!AS51+'[3]УК ВР декабрь нар'!BC51+'[3]УК ВР декабрь нар'!BM51+'[3]УК ВР декабрь нар'!DB51+'[3]УК ВР декабрь нар'!EK51+'[3]УК ВР декабрь нар'!AM51</f>
        <v>0</v>
      </c>
    </row>
    <row r="39" spans="1:12" ht="15.6" hidden="1" customHeight="1" x14ac:dyDescent="0.25">
      <c r="A39" s="106" t="s">
        <v>63</v>
      </c>
      <c r="B39" s="107"/>
      <c r="C39" s="107"/>
      <c r="D39" s="107"/>
      <c r="E39" s="108"/>
      <c r="F39" s="24">
        <f>'[3]УК ВР декабрь нар'!DF51+'[3]УК ВР декабрь нар'!EP51</f>
        <v>60033.365954560606</v>
      </c>
    </row>
    <row r="40" spans="1:12" ht="60" customHeight="1" x14ac:dyDescent="0.25">
      <c r="A40" s="94" t="s">
        <v>74</v>
      </c>
      <c r="B40" s="109"/>
      <c r="C40" s="109"/>
      <c r="D40" s="109"/>
      <c r="E40" s="110"/>
      <c r="F40" s="25">
        <f>SUM(F41:F49)</f>
        <v>220469.40563863894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4">
        <f>'[3]УК ВР декабрь нар'!FB51+'[3]УК ВР декабрь нар'!FX51</f>
        <v>118758.01388931157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4">
        <f>'[3]УК ВР декабрь нар'!FC51+'[3]УК ВР декабрь нар'!FY51</f>
        <v>31644.169914016289</v>
      </c>
    </row>
    <row r="43" spans="1:12" ht="15.6" hidden="1" customHeight="1" x14ac:dyDescent="0.25">
      <c r="A43" s="105" t="s">
        <v>21</v>
      </c>
      <c r="B43" s="105"/>
      <c r="C43" s="105"/>
      <c r="D43" s="105"/>
      <c r="E43" s="100"/>
      <c r="F43" s="24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105" t="s">
        <v>22</v>
      </c>
      <c r="B45" s="105"/>
      <c r="C45" s="105"/>
      <c r="D45" s="105"/>
      <c r="E45" s="100"/>
      <c r="F45" s="24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105" t="s">
        <v>18</v>
      </c>
      <c r="B47" s="105"/>
      <c r="C47" s="105"/>
      <c r="D47" s="105"/>
      <c r="E47" s="100"/>
      <c r="F47" s="24">
        <f>'[3]УК ВР декабрь нар'!FD51+'[3]УК ВР декабрь нар'!FZ51</f>
        <v>1406.1414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4">
        <f>'[3]УК ВР декабрь нар'!GG51+'[3]УК ВР декабрь нар'!FL51+'[3]УК ВР декабрь нар'!FE51+'[3]УК ВР декабрь нар'!BB51+'[3]УК ВР декабрь нар'!AK51</f>
        <v>7968.24</v>
      </c>
    </row>
    <row r="49" spans="1:15" ht="15.6" hidden="1" customHeight="1" x14ac:dyDescent="0.25">
      <c r="A49" s="106" t="s">
        <v>64</v>
      </c>
      <c r="B49" s="107"/>
      <c r="C49" s="107"/>
      <c r="D49" s="107"/>
      <c r="E49" s="108"/>
      <c r="F49" s="24">
        <f>'[3]УК ВР декабрь нар'!FS51+'[3]УК ВР декабрь нар'!GL51</f>
        <v>60692.840435311104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5">
        <f>F26+F33+F40+F50</f>
        <v>603387.11364162597</v>
      </c>
      <c r="K51" s="18"/>
    </row>
    <row r="52" spans="1:15" ht="15.75" x14ac:dyDescent="0.25">
      <c r="A52" s="30" t="s">
        <v>66</v>
      </c>
      <c r="B52" s="40"/>
      <c r="C52" s="40"/>
      <c r="D52" s="40"/>
      <c r="E52" s="40"/>
      <c r="F52" s="25">
        <f>F53+F54+F55</f>
        <v>172207.66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50933.64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121274.02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775594.773641626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1185706.56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1232261.9099999999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2618130.0473400112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G57" sqref="G5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15'!A2:G2</f>
        <v xml:space="preserve">перед собственниками дома по адресу: ул. Козловская 15 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'Козловская 15'!G6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15'!G8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-6207.1900000000005</v>
      </c>
      <c r="F9" s="16">
        <f t="shared" ref="F9:G9" si="0">SUM(F10:F15)</f>
        <v>74153.740000000005</v>
      </c>
      <c r="G9" s="16">
        <f t="shared" si="0"/>
        <v>44969.85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23440.560000000001</v>
      </c>
      <c r="G10" s="38">
        <v>11728.2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-2088.5500000000002</v>
      </c>
      <c r="F12" s="17">
        <v>6644</v>
      </c>
      <c r="G12" s="38">
        <v>4701.1099999999997</v>
      </c>
    </row>
    <row r="13" spans="1:7" ht="15.75" x14ac:dyDescent="0.25">
      <c r="A13" s="70" t="s">
        <v>12</v>
      </c>
      <c r="B13" s="71"/>
      <c r="C13" s="71"/>
      <c r="D13" s="72"/>
      <c r="E13" s="17">
        <v>-3164.83</v>
      </c>
      <c r="F13" s="17">
        <v>16836.77</v>
      </c>
      <c r="G13" s="38">
        <v>10128.14</v>
      </c>
    </row>
    <row r="14" spans="1:7" ht="15.75" x14ac:dyDescent="0.25">
      <c r="A14" s="63" t="s">
        <v>13</v>
      </c>
      <c r="B14" s="63"/>
      <c r="C14" s="63"/>
      <c r="D14" s="63"/>
      <c r="E14" s="17">
        <v>-291.31</v>
      </c>
      <c r="F14" s="17">
        <v>26447.06</v>
      </c>
      <c r="G14" s="38">
        <v>17372.439999999999</v>
      </c>
    </row>
    <row r="15" spans="1:7" ht="15.75" x14ac:dyDescent="0.25">
      <c r="A15" s="70" t="s">
        <v>68</v>
      </c>
      <c r="B15" s="71"/>
      <c r="C15" s="71"/>
      <c r="D15" s="72"/>
      <c r="E15" s="17">
        <v>-662.5</v>
      </c>
      <c r="F15" s="17">
        <v>785.35</v>
      </c>
      <c r="G15" s="38">
        <v>1039.96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1201805.76</v>
      </c>
      <c r="F16" s="16">
        <f t="shared" ref="F16:G16" si="1">SUM(F17:F20)</f>
        <v>1181142.4799999997</v>
      </c>
      <c r="G16" s="16">
        <f t="shared" si="1"/>
        <v>289212.54000000004</v>
      </c>
    </row>
    <row r="17" spans="1:12" ht="42" customHeight="1" x14ac:dyDescent="0.25">
      <c r="A17" s="118" t="s">
        <v>78</v>
      </c>
      <c r="B17" s="119"/>
      <c r="C17" s="119"/>
      <c r="D17" s="120"/>
      <c r="E17" s="17">
        <v>1186050.96</v>
      </c>
      <c r="F17" s="17">
        <v>1165601.7199999997</v>
      </c>
      <c r="G17" s="38">
        <v>286929.55000000005</v>
      </c>
    </row>
    <row r="18" spans="1:12" ht="15.75" x14ac:dyDescent="0.25">
      <c r="A18" s="63" t="s">
        <v>55</v>
      </c>
      <c r="B18" s="63"/>
      <c r="C18" s="63"/>
      <c r="D18" s="63"/>
      <c r="E18" s="17">
        <v>1443.09</v>
      </c>
      <c r="F18" s="17">
        <v>1425.49</v>
      </c>
      <c r="G18" s="38">
        <v>210.02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14311.71</v>
      </c>
      <c r="F20" s="17">
        <v>14115.27</v>
      </c>
      <c r="G20" s="38">
        <v>2072.9699999999998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38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3">
        <f>'Козловская 15(2020)'!F59</f>
        <v>2618130.0473400112</v>
      </c>
      <c r="G25" s="18"/>
    </row>
    <row r="26" spans="1:12" x14ac:dyDescent="0.2">
      <c r="A26" s="87" t="s">
        <v>72</v>
      </c>
      <c r="B26" s="88"/>
      <c r="C26" s="88"/>
      <c r="D26" s="88"/>
      <c r="E26" s="89"/>
      <c r="F26" s="111">
        <f>SUM(F28:F32)</f>
        <v>484294.25683553796</v>
      </c>
    </row>
    <row r="27" spans="1:12" ht="56.45" customHeight="1" x14ac:dyDescent="0.2">
      <c r="A27" s="90"/>
      <c r="B27" s="91"/>
      <c r="C27" s="91"/>
      <c r="D27" s="91"/>
      <c r="E27" s="92"/>
      <c r="F27" s="112"/>
    </row>
    <row r="28" spans="1:12" ht="15.75" hidden="1" x14ac:dyDescent="0.25">
      <c r="A28" s="100" t="s">
        <v>16</v>
      </c>
      <c r="B28" s="95"/>
      <c r="C28" s="95"/>
      <c r="D28" s="95"/>
      <c r="E28" s="96"/>
      <c r="F28" s="24">
        <f>'[4]УК ВР декабрь нар'!W51</f>
        <v>12325.40367848244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4">
        <f>'[4]УК ВР декабрь нар'!X51</f>
        <v>2872.4178606517507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4">
        <f>'[4]УК ВР декабрь нар'!Y51+'[4]УК ВР декабрь нар'!DX51</f>
        <v>1510.1859999999999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4">
        <f>'[4]УК ВР декабрь нар'!AV51+'[4]УК ВР декабрь нар'!BM51+'[4]УК ВР декабрь нар'!BN51+'[4]УК ВР декабрь нар'!BO51+'[4]УК ВР декабрь нар'!BP51+'[4]УК ВР декабрь нар'!EG51+'[4]УК ВР декабрь нар'!EH51+'[4]УК ВР декабрь нар'!EI51+'[4]УК ВР декабрь нар'!EJ51</f>
        <v>419222.772</v>
      </c>
    </row>
    <row r="32" spans="1:12" ht="15.75" hidden="1" x14ac:dyDescent="0.25">
      <c r="A32" s="106" t="s">
        <v>61</v>
      </c>
      <c r="B32" s="113"/>
      <c r="C32" s="113"/>
      <c r="D32" s="113"/>
      <c r="E32" s="114"/>
      <c r="F32" s="24">
        <f>'[4]УК ВР декабрь нар'!AY51</f>
        <v>48363.477296403769</v>
      </c>
    </row>
    <row r="33" spans="1:12" x14ac:dyDescent="0.2">
      <c r="A33" s="87" t="s">
        <v>73</v>
      </c>
      <c r="B33" s="88"/>
      <c r="C33" s="88"/>
      <c r="D33" s="88"/>
      <c r="E33" s="89"/>
      <c r="F33" s="111">
        <f>SUM(F35:F39)+43201.66</f>
        <v>275455.29152445472</v>
      </c>
    </row>
    <row r="34" spans="1:12" ht="94.9" customHeight="1" x14ac:dyDescent="0.2">
      <c r="A34" s="90"/>
      <c r="B34" s="91"/>
      <c r="C34" s="91"/>
      <c r="D34" s="91"/>
      <c r="E34" s="92"/>
      <c r="F34" s="112"/>
    </row>
    <row r="35" spans="1:12" ht="15.75" hidden="1" x14ac:dyDescent="0.25">
      <c r="A35" s="105" t="s">
        <v>16</v>
      </c>
      <c r="B35" s="105"/>
      <c r="C35" s="105"/>
      <c r="D35" s="105"/>
      <c r="E35" s="105"/>
      <c r="F35" s="24">
        <f>'[4]УК ВР декабрь нар'!CN51+'[4]УК ВР декабрь нар'!DU51</f>
        <v>89573.235732328685</v>
      </c>
      <c r="L35" s="39"/>
    </row>
    <row r="36" spans="1:12" ht="15.75" hidden="1" x14ac:dyDescent="0.25">
      <c r="A36" s="105" t="s">
        <v>31</v>
      </c>
      <c r="B36" s="105"/>
      <c r="C36" s="105"/>
      <c r="D36" s="105"/>
      <c r="E36" s="105"/>
      <c r="F36" s="24">
        <f>'[4]УК ВР декабрь нар'!CO51+'[4]УК ВР декабрь нар'!DV51</f>
        <v>22337.464207863119</v>
      </c>
    </row>
    <row r="37" spans="1:12" ht="15.75" hidden="1" x14ac:dyDescent="0.25">
      <c r="A37" s="105" t="s">
        <v>18</v>
      </c>
      <c r="B37" s="105"/>
      <c r="C37" s="105"/>
      <c r="D37" s="105"/>
      <c r="E37" s="105"/>
      <c r="F37" s="24">
        <f>'[4]УК ВР декабрь нар'!CP51+'[4]УК ВР декабрь нар'!DL51+'[4]УК ВР декабрь нар'!DP51+'[4]УК ВР декабрь нар'!DT51</f>
        <v>23075.15105</v>
      </c>
    </row>
    <row r="38" spans="1:12" ht="15.75" hidden="1" x14ac:dyDescent="0.25">
      <c r="A38" s="105" t="s">
        <v>19</v>
      </c>
      <c r="B38" s="105"/>
      <c r="C38" s="105"/>
      <c r="D38" s="105"/>
      <c r="E38" s="105"/>
      <c r="F38" s="24">
        <f>'[4]УК ВР декабрь нар'!DB51+'[4]УК ВР декабрь нар'!DY51+'[4]УК ВР декабрь нар'!DZ51+'[4]УК ВР декабрь нар'!EA51+'[4]УК ВР декабрь нар'!EB51+'[4]УК ВР декабрь нар'!EC51+'[4]УК ВР декабрь нар'!ED51+'[4]УК ВР декабрь нар'!EE51+'[4]УК ВР декабрь нар'!EF51</f>
        <v>51500</v>
      </c>
    </row>
    <row r="39" spans="1:12" ht="51" hidden="1" customHeight="1" x14ac:dyDescent="0.25">
      <c r="A39" s="106" t="s">
        <v>63</v>
      </c>
      <c r="B39" s="107"/>
      <c r="C39" s="107"/>
      <c r="D39" s="107"/>
      <c r="E39" s="108"/>
      <c r="F39" s="24">
        <f>'[4]УК ВР декабрь нар'!DG51+'[4]УК ВР декабрь нар'!EP51</f>
        <v>45767.780534262936</v>
      </c>
    </row>
    <row r="40" spans="1:12" ht="72" customHeight="1" x14ac:dyDescent="0.25">
      <c r="A40" s="94" t="s">
        <v>74</v>
      </c>
      <c r="B40" s="109"/>
      <c r="C40" s="109"/>
      <c r="D40" s="109"/>
      <c r="E40" s="110"/>
      <c r="F40" s="25">
        <f>SUM(F41:F49)</f>
        <v>263039.92865000007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4">
        <f>'[4]УК ВР декабрь нар'!$EU51+'[4]УК ВР декабрь нар'!FV51+'[4]УК ВР декабрь нар'!EY51</f>
        <v>260414.57000000004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4"/>
    </row>
    <row r="43" spans="1:12" ht="15.75" hidden="1" x14ac:dyDescent="0.25">
      <c r="A43" s="105" t="s">
        <v>21</v>
      </c>
      <c r="B43" s="105"/>
      <c r="C43" s="105"/>
      <c r="D43" s="105"/>
      <c r="E43" s="100"/>
      <c r="F43" s="24"/>
    </row>
    <row r="44" spans="1:12" ht="15.75" hidden="1" x14ac:dyDescent="0.25">
      <c r="A44" s="100" t="s">
        <v>17</v>
      </c>
      <c r="B44" s="95"/>
      <c r="C44" s="95"/>
      <c r="D44" s="95"/>
      <c r="E44" s="95"/>
      <c r="F44" s="24"/>
    </row>
    <row r="45" spans="1:12" ht="15.75" hidden="1" x14ac:dyDescent="0.25">
      <c r="A45" s="105" t="s">
        <v>22</v>
      </c>
      <c r="B45" s="105"/>
      <c r="C45" s="105"/>
      <c r="D45" s="105"/>
      <c r="E45" s="100"/>
      <c r="F45" s="24"/>
    </row>
    <row r="46" spans="1:12" ht="15.75" hidden="1" x14ac:dyDescent="0.25">
      <c r="A46" s="100" t="s">
        <v>17</v>
      </c>
      <c r="B46" s="95"/>
      <c r="C46" s="95"/>
      <c r="D46" s="95"/>
      <c r="E46" s="95"/>
      <c r="F46" s="24"/>
    </row>
    <row r="47" spans="1:12" ht="15.75" hidden="1" x14ac:dyDescent="0.25">
      <c r="A47" s="105" t="s">
        <v>18</v>
      </c>
      <c r="B47" s="105"/>
      <c r="C47" s="105"/>
      <c r="D47" s="105"/>
      <c r="E47" s="100"/>
      <c r="F47" s="24">
        <f>'[4]УК ВР декабрь нар'!EW51+'[4]УК ВР декабрь нар'!FA51+'[4]УК ВР декабрь нар'!FZ51</f>
        <v>2430.7786500000002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4">
        <f>'[4]УК ВР декабрь нар'!FL51+'[4]УК ВР декабрь нар'!GG51</f>
        <v>194.58</v>
      </c>
    </row>
    <row r="49" spans="1:15" ht="15.75" hidden="1" x14ac:dyDescent="0.25">
      <c r="A49" s="106" t="s">
        <v>64</v>
      </c>
      <c r="B49" s="107"/>
      <c r="C49" s="107"/>
      <c r="D49" s="107"/>
      <c r="E49" s="108"/>
      <c r="F49" s="24">
        <f>'[4]УК ВР декабрь нар'!FS51+'[4]УК ВР декабрь нар'!GL51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75" x14ac:dyDescent="0.25">
      <c r="A51" s="97" t="s">
        <v>75</v>
      </c>
      <c r="B51" s="98"/>
      <c r="C51" s="98"/>
      <c r="D51" s="98"/>
      <c r="E51" s="99"/>
      <c r="F51" s="25">
        <f>F26+F33+F40+F50</f>
        <v>1022789.4770099928</v>
      </c>
      <c r="G51" s="18"/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148381.45000000001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21721.53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126659.92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1171170.9270099928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1186050.96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1165601.7199999997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2633010.0803300184</v>
      </c>
      <c r="H59" s="27"/>
      <c r="K59" s="18"/>
    </row>
    <row r="61" spans="1:15" ht="25.15" customHeight="1" x14ac:dyDescent="0.2">
      <c r="A61" s="121" t="s">
        <v>79</v>
      </c>
      <c r="B61" s="121"/>
      <c r="C61" s="121"/>
      <c r="D61" s="121"/>
      <c r="E61" s="121"/>
      <c r="F61" s="43">
        <f>F59-G17</f>
        <v>2346080.5303300181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2" sqref="A2:G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80</v>
      </c>
      <c r="B1" s="140"/>
      <c r="C1" s="140"/>
      <c r="D1" s="140"/>
      <c r="E1" s="140"/>
      <c r="F1" s="140"/>
      <c r="G1" s="67"/>
      <c r="I1" s="45"/>
    </row>
    <row r="2" spans="1:9" ht="22.5" customHeight="1" x14ac:dyDescent="0.2">
      <c r="A2" s="140" t="str">
        <f>'Козловская 15(2021)'!A2:G2</f>
        <v xml:space="preserve">перед собственниками дома по адресу: ул. Козловская 15 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-16515.239999999998</v>
      </c>
      <c r="F10" s="56">
        <f>SUM(F11:F16)</f>
        <v>9259.9499999999971</v>
      </c>
      <c r="G10" s="56">
        <f>SUM(G11:G16)</f>
        <v>19044.75</v>
      </c>
    </row>
    <row r="11" spans="1:9" ht="15.75" x14ac:dyDescent="0.25">
      <c r="A11" s="123" t="s">
        <v>9</v>
      </c>
      <c r="B11" s="124"/>
      <c r="C11" s="124"/>
      <c r="D11" s="125"/>
      <c r="E11" s="38">
        <v>0</v>
      </c>
      <c r="F11" s="38">
        <v>7288.25</v>
      </c>
      <c r="G11" s="38">
        <v>4290.37</v>
      </c>
    </row>
    <row r="12" spans="1:9" ht="15.75" x14ac:dyDescent="0.25">
      <c r="A12" s="123" t="s">
        <v>10</v>
      </c>
      <c r="B12" s="124"/>
      <c r="C12" s="124"/>
      <c r="D12" s="125"/>
      <c r="E12" s="38"/>
      <c r="F12" s="38"/>
      <c r="G12" s="38"/>
    </row>
    <row r="13" spans="1:9" ht="15.75" x14ac:dyDescent="0.25">
      <c r="A13" s="123" t="s">
        <v>11</v>
      </c>
      <c r="B13" s="124"/>
      <c r="C13" s="124"/>
      <c r="D13" s="125"/>
      <c r="E13" s="38">
        <v>-1986.76</v>
      </c>
      <c r="F13" s="38">
        <v>371.82</v>
      </c>
      <c r="G13" s="38">
        <v>2342.5300000000002</v>
      </c>
    </row>
    <row r="14" spans="1:9" ht="15.75" x14ac:dyDescent="0.25">
      <c r="A14" s="123" t="s">
        <v>12</v>
      </c>
      <c r="B14" s="124"/>
      <c r="C14" s="124"/>
      <c r="D14" s="125"/>
      <c r="E14" s="38">
        <v>-3503.23</v>
      </c>
      <c r="F14" s="38">
        <v>1964.96</v>
      </c>
      <c r="G14" s="38">
        <v>4659.95</v>
      </c>
    </row>
    <row r="15" spans="1:9" ht="15.75" x14ac:dyDescent="0.25">
      <c r="A15" s="127" t="s">
        <v>13</v>
      </c>
      <c r="B15" s="127"/>
      <c r="C15" s="127"/>
      <c r="D15" s="127"/>
      <c r="E15" s="38">
        <v>-11025.25</v>
      </c>
      <c r="F15" s="38">
        <v>-1405.04</v>
      </c>
      <c r="G15" s="38">
        <v>7751.9</v>
      </c>
    </row>
    <row r="16" spans="1:9" ht="15.75" x14ac:dyDescent="0.25">
      <c r="A16" s="123" t="s">
        <v>82</v>
      </c>
      <c r="B16" s="124"/>
      <c r="C16" s="124"/>
      <c r="D16" s="125"/>
      <c r="E16" s="38">
        <v>0</v>
      </c>
      <c r="F16" s="38">
        <v>1039.96</v>
      </c>
      <c r="G16" s="38">
        <v>0</v>
      </c>
    </row>
    <row r="17" spans="1:10" ht="63.75" customHeight="1" x14ac:dyDescent="0.25">
      <c r="A17" s="134" t="s">
        <v>83</v>
      </c>
      <c r="B17" s="135"/>
      <c r="C17" s="135"/>
      <c r="D17" s="136"/>
      <c r="E17" s="38">
        <v>1085146.92</v>
      </c>
      <c r="F17" s="38">
        <v>1210523.43</v>
      </c>
      <c r="G17" s="38">
        <v>155117.48000000001</v>
      </c>
    </row>
    <row r="18" spans="1:10" ht="15.75" hidden="1" x14ac:dyDescent="0.25">
      <c r="A18" s="127" t="s">
        <v>84</v>
      </c>
      <c r="B18" s="127"/>
      <c r="C18" s="127"/>
      <c r="D18" s="127"/>
      <c r="E18" s="38"/>
      <c r="F18" s="38"/>
      <c r="G18" s="38"/>
      <c r="J18" s="18"/>
    </row>
    <row r="19" spans="1:10" ht="15.75" hidden="1" x14ac:dyDescent="0.25">
      <c r="A19" s="127" t="s">
        <v>85</v>
      </c>
      <c r="B19" s="127"/>
      <c r="C19" s="127"/>
      <c r="D19" s="127"/>
      <c r="E19" s="38"/>
      <c r="F19" s="38"/>
      <c r="G19" s="38"/>
    </row>
    <row r="20" spans="1:10" ht="15.75" hidden="1" x14ac:dyDescent="0.25">
      <c r="A20" s="127" t="s">
        <v>86</v>
      </c>
      <c r="B20" s="127"/>
      <c r="C20" s="127"/>
      <c r="D20" s="127"/>
      <c r="E20" s="38"/>
      <c r="F20" s="38"/>
      <c r="G20" s="38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16969.89</v>
      </c>
      <c r="F21" s="57">
        <f t="shared" ref="F21:G21" si="0">SUM(F22:F25)</f>
        <v>16165.23</v>
      </c>
      <c r="G21" s="57">
        <f t="shared" si="0"/>
        <v>2955.4300000000003</v>
      </c>
    </row>
    <row r="22" spans="1:10" ht="15.75" x14ac:dyDescent="0.25">
      <c r="A22" s="123" t="s">
        <v>55</v>
      </c>
      <c r="B22" s="124"/>
      <c r="C22" s="124"/>
      <c r="D22" s="125"/>
      <c r="E22" s="38">
        <v>1517.77</v>
      </c>
      <c r="F22" s="38">
        <v>1475.21</v>
      </c>
      <c r="G22" s="38">
        <v>240.48</v>
      </c>
    </row>
    <row r="23" spans="1:10" ht="15.75" x14ac:dyDescent="0.25">
      <c r="A23" s="123" t="s">
        <v>56</v>
      </c>
      <c r="B23" s="124"/>
      <c r="C23" s="124"/>
      <c r="D23" s="125"/>
      <c r="E23" s="38"/>
      <c r="F23" s="38"/>
      <c r="G23" s="38"/>
    </row>
    <row r="24" spans="1:10" ht="15.75" x14ac:dyDescent="0.25">
      <c r="A24" s="123" t="s">
        <v>57</v>
      </c>
      <c r="B24" s="124"/>
      <c r="C24" s="124"/>
      <c r="D24" s="125"/>
      <c r="E24" s="38">
        <v>15111.76</v>
      </c>
      <c r="F24" s="38">
        <v>14688.88</v>
      </c>
      <c r="G24" s="38">
        <v>2375.73</v>
      </c>
    </row>
    <row r="25" spans="1:10" ht="15.75" x14ac:dyDescent="0.25">
      <c r="A25" s="123" t="s">
        <v>88</v>
      </c>
      <c r="B25" s="124"/>
      <c r="C25" s="124"/>
      <c r="D25" s="125"/>
      <c r="E25" s="38">
        <v>340.36</v>
      </c>
      <c r="F25" s="38">
        <v>1.1399999999999999</v>
      </c>
      <c r="G25" s="38">
        <v>339.22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38"/>
      <c r="F27" s="38"/>
      <c r="G27" s="38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6" t="s">
        <v>89</v>
      </c>
      <c r="B30" s="86"/>
      <c r="C30" s="86"/>
      <c r="D30" s="86"/>
      <c r="E30" s="86"/>
      <c r="F30" s="33">
        <f>'Козловская 15(2021)'!F59</f>
        <v>2633010.0803300184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43650.196625150325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4">
        <f>'[6]УК ВР декабрь нар'!W51+'[6]УК ВР декабрь нар'!EX51</f>
        <v>12757.211768745818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4">
        <f>'[6]УК ВР декабрь нар'!X51+'[6]УК ВР декабрь нар'!EY51</f>
        <v>2993.1409121559923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4">
        <f>'[6]УК ВР декабрь нар'!Y51+'[6]УК ВР декабрь нар'!EZ51+'[6]УК ВР декабрь нар'!FB51+'[6]УК ВР декабрь нар'!AW51</f>
        <v>1016.3525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4">
        <f>'[6]УК ВР декабрь нар'!AV51+'[6]УК ВР декабрь нар'!FQ51</f>
        <v>13467.94470002562</v>
      </c>
      <c r="G36" s="1"/>
      <c r="H36" s="1"/>
    </row>
    <row r="37" spans="1:12" ht="15.75" hidden="1" x14ac:dyDescent="0.25">
      <c r="A37" s="106" t="s">
        <v>61</v>
      </c>
      <c r="B37" s="113"/>
      <c r="C37" s="113"/>
      <c r="D37" s="113"/>
      <c r="E37" s="114"/>
      <c r="F37" s="24">
        <f>'[6]УК ВР декабрь нар'!AY51+'[6]УК ВР декабрь нар'!FR51</f>
        <v>13415.546744222896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SUM(F40:F44)+50846.16</f>
        <v>284569.83800499199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75" hidden="1" x14ac:dyDescent="0.25">
      <c r="A40" s="105" t="s">
        <v>16</v>
      </c>
      <c r="B40" s="105"/>
      <c r="C40" s="105"/>
      <c r="D40" s="105"/>
      <c r="E40" s="105"/>
      <c r="F40" s="24">
        <f>'[6]УК ВР декабрь нар'!CQ51+'[6]УК ВР декабрь нар'!DX51</f>
        <v>109750.21793878468</v>
      </c>
      <c r="G40" s="1"/>
      <c r="H40" s="1"/>
      <c r="L40" s="39"/>
    </row>
    <row r="41" spans="1:12" ht="15.75" hidden="1" x14ac:dyDescent="0.25">
      <c r="A41" s="105" t="s">
        <v>31</v>
      </c>
      <c r="B41" s="105"/>
      <c r="C41" s="105"/>
      <c r="D41" s="105"/>
      <c r="E41" s="105"/>
      <c r="F41" s="24">
        <f>'[6]УК ВР декабрь нар'!CR51+'[6]УК ВР декабрь нар'!DY51</f>
        <v>25618.217952782503</v>
      </c>
      <c r="G41" s="1"/>
      <c r="H41" s="1"/>
    </row>
    <row r="42" spans="1:12" ht="15.75" hidden="1" x14ac:dyDescent="0.25">
      <c r="A42" s="105" t="s">
        <v>18</v>
      </c>
      <c r="B42" s="105"/>
      <c r="C42" s="105"/>
      <c r="D42" s="105"/>
      <c r="E42" s="105"/>
      <c r="F42" s="24">
        <f>'[6]УК ВР декабрь нар'!DZ51+'[6]УК ВР декабрь нар'!EA51+'[6]УК ВР декабрь нар'!CS51</f>
        <v>35474.370246824081</v>
      </c>
      <c r="G42" s="1"/>
      <c r="H42" s="1"/>
    </row>
    <row r="43" spans="1:12" ht="15.75" hidden="1" x14ac:dyDescent="0.25">
      <c r="A43" s="105" t="s">
        <v>19</v>
      </c>
      <c r="B43" s="105"/>
      <c r="C43" s="105"/>
      <c r="D43" s="105"/>
      <c r="E43" s="105"/>
      <c r="F43" s="24">
        <f>'[6]УК ВР декабрь нар'!DE51+'[6]УК ВР декабрь нар'!ET51</f>
        <v>3869.2499999999995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4">
        <f>'[6]УК ВР декабрь нар'!DI51+'[6]УК ВР декабрь нар'!EU51</f>
        <v>59011.621866600704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5">
        <f>SUM(F46:F54)</f>
        <v>248418.34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4">
        <f>'[6]УК ВР декабрь нар'!GH51</f>
        <v>248112.82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4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4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4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4">
        <f>'[6]УК ВР декабрь нар'!GK51+'[6]УК ВР декабрь нар'!GL51+'[6]УК ВР декабрь нар'!GN51+'[6]УК ВР декабрь нар'!GO51+'[6]УК ВР декабрь нар'!GP51+'[6]УК ВР декабрь нар'!GQ51+'[6]УК ВР декабрь нар'!GR51+'[6]УК ВР декабрь нар'!GS51+'[6]УК ВР декабрь нар'!GT51+'[6]УК ВР декабрь нар'!GU51+'[6]УК ВР декабрь нар'!GV51</f>
        <v>305.52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4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5">
        <f>F31+F38+F45+F55</f>
        <v>576638.37463014235</v>
      </c>
      <c r="H56" s="1"/>
      <c r="K56" s="18"/>
    </row>
    <row r="57" spans="1:15" ht="15.75" x14ac:dyDescent="0.25">
      <c r="A57" s="30" t="s">
        <v>66</v>
      </c>
      <c r="B57" s="42"/>
      <c r="C57" s="42"/>
      <c r="D57" s="42"/>
      <c r="E57" s="42"/>
      <c r="F57" s="25">
        <f>F58+F59+F60</f>
        <v>143422.84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4">
        <v>21736.58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4">
        <v>121686.26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4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5">
        <f>F56+F57</f>
        <v>720061.21463014232</v>
      </c>
      <c r="G61" s="1"/>
      <c r="H61" s="1"/>
      <c r="N61" s="18"/>
      <c r="O61" s="18"/>
    </row>
    <row r="62" spans="1:15" ht="15.75" x14ac:dyDescent="0.25">
      <c r="A62" s="86" t="s">
        <v>26</v>
      </c>
      <c r="B62" s="86"/>
      <c r="C62" s="86"/>
      <c r="D62" s="86"/>
      <c r="E62" s="86"/>
      <c r="F62" s="26">
        <f>E17</f>
        <v>1085146.92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5">
        <f>F17</f>
        <v>1210523.43</v>
      </c>
      <c r="G63" s="1"/>
      <c r="H63" s="27"/>
    </row>
    <row r="64" spans="1:15" ht="15.75" x14ac:dyDescent="0.25">
      <c r="A64" s="93" t="s">
        <v>90</v>
      </c>
      <c r="B64" s="93"/>
      <c r="C64" s="93"/>
      <c r="D64" s="93"/>
      <c r="E64" s="93"/>
      <c r="F64" s="25">
        <f>F30+F62-F61</f>
        <v>2998095.785699876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2">
        <f>F64-G17</f>
        <v>2842978.305699876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8554687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92</v>
      </c>
      <c r="B1" s="140"/>
      <c r="C1" s="140"/>
      <c r="D1" s="140"/>
      <c r="E1" s="140"/>
      <c r="F1" s="140"/>
      <c r="G1" s="67"/>
      <c r="I1" s="45"/>
    </row>
    <row r="2" spans="1:9" ht="22.5" customHeight="1" x14ac:dyDescent="0.2">
      <c r="A2" s="140" t="str">
        <f>'Козловская 15(2022)'!A2:G2</f>
        <v xml:space="preserve">перед собственниками дома по адресу: ул. Козловская 15 </v>
      </c>
      <c r="B2" s="67"/>
      <c r="C2" s="67"/>
      <c r="D2" s="67"/>
      <c r="E2" s="67"/>
      <c r="F2" s="67"/>
      <c r="G2" s="67"/>
      <c r="I2" s="45"/>
    </row>
    <row r="3" spans="1:9" hidden="1" x14ac:dyDescent="0.2">
      <c r="A3" s="141" t="s">
        <v>0</v>
      </c>
      <c r="B3" s="142"/>
      <c r="C3" s="142"/>
      <c r="D3" s="142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41" t="s">
        <v>2</v>
      </c>
      <c r="B4" s="142"/>
      <c r="C4" s="142"/>
      <c r="D4" s="142"/>
      <c r="E4" s="46">
        <f>'[5]2018'!E4</f>
        <v>17955.8</v>
      </c>
      <c r="F4" s="46" t="s">
        <v>1</v>
      </c>
      <c r="G4" s="46"/>
      <c r="I4" s="45"/>
    </row>
    <row r="5" spans="1:9" hidden="1" x14ac:dyDescent="0.2">
      <c r="A5" s="141" t="s">
        <v>3</v>
      </c>
      <c r="B5" s="142"/>
      <c r="C5" s="142"/>
      <c r="D5" s="142"/>
      <c r="E5" s="46">
        <f>'[5]2018'!E5</f>
        <v>402.5</v>
      </c>
      <c r="F5" s="46" t="s">
        <v>4</v>
      </c>
      <c r="G5" s="46"/>
      <c r="I5" s="45"/>
    </row>
    <row r="6" spans="1:9" ht="18.75" x14ac:dyDescent="0.2">
      <c r="A6" s="61"/>
      <c r="B6" s="62"/>
      <c r="C6" s="62"/>
      <c r="D6" s="62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43"/>
      <c r="H7" s="43"/>
      <c r="I7" s="45"/>
    </row>
    <row r="8" spans="1:9" ht="8.4499999999999993" customHeight="1" x14ac:dyDescent="0.25">
      <c r="A8" s="8"/>
      <c r="B8" s="9"/>
      <c r="C8" s="10"/>
      <c r="D8" s="11"/>
      <c r="E8" s="53"/>
      <c r="F8" s="52"/>
      <c r="G8" s="43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81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-705.43000000000006</v>
      </c>
      <c r="F10" s="56">
        <f>SUM(F11:F16)</f>
        <v>-4584.34</v>
      </c>
      <c r="G10" s="56">
        <f>SUM(G11:G16)</f>
        <v>22923.659999999996</v>
      </c>
    </row>
    <row r="11" spans="1:9" ht="15.75" x14ac:dyDescent="0.25">
      <c r="A11" s="123" t="s">
        <v>9</v>
      </c>
      <c r="B11" s="124"/>
      <c r="C11" s="124"/>
      <c r="D11" s="125"/>
      <c r="E11" s="38">
        <v>0</v>
      </c>
      <c r="F11" s="38">
        <v>0</v>
      </c>
      <c r="G11" s="38">
        <v>4290.37</v>
      </c>
    </row>
    <row r="12" spans="1:9" ht="15.75" x14ac:dyDescent="0.25">
      <c r="A12" s="123" t="s">
        <v>10</v>
      </c>
      <c r="B12" s="124"/>
      <c r="C12" s="124"/>
      <c r="D12" s="125"/>
      <c r="E12" s="38">
        <v>0</v>
      </c>
      <c r="F12" s="38">
        <v>0</v>
      </c>
      <c r="G12" s="38">
        <v>0</v>
      </c>
    </row>
    <row r="13" spans="1:9" ht="15.75" x14ac:dyDescent="0.25">
      <c r="A13" s="123" t="s">
        <v>11</v>
      </c>
      <c r="B13" s="124"/>
      <c r="C13" s="124"/>
      <c r="D13" s="125"/>
      <c r="E13" s="38">
        <v>-116.2</v>
      </c>
      <c r="F13" s="38">
        <v>-116.2</v>
      </c>
      <c r="G13" s="38">
        <v>2342.5300000000002</v>
      </c>
    </row>
    <row r="14" spans="1:9" ht="15.75" x14ac:dyDescent="0.25">
      <c r="A14" s="123" t="s">
        <v>12</v>
      </c>
      <c r="B14" s="124"/>
      <c r="C14" s="124"/>
      <c r="D14" s="125"/>
      <c r="E14" s="38">
        <v>-160.51</v>
      </c>
      <c r="F14" s="38">
        <v>-160.51</v>
      </c>
      <c r="G14" s="38">
        <v>4659.95</v>
      </c>
    </row>
    <row r="15" spans="1:9" ht="15.75" x14ac:dyDescent="0.25">
      <c r="A15" s="127" t="s">
        <v>93</v>
      </c>
      <c r="B15" s="127"/>
      <c r="C15" s="127"/>
      <c r="D15" s="127"/>
      <c r="E15" s="38">
        <v>-428.72</v>
      </c>
      <c r="F15" s="38">
        <v>-4307.63</v>
      </c>
      <c r="G15" s="38">
        <v>11630.81</v>
      </c>
    </row>
    <row r="16" spans="1:9" ht="15.75" x14ac:dyDescent="0.25">
      <c r="A16" s="123" t="s">
        <v>82</v>
      </c>
      <c r="B16" s="124"/>
      <c r="C16" s="124"/>
      <c r="D16" s="125"/>
      <c r="E16" s="38">
        <v>0</v>
      </c>
      <c r="F16" s="38">
        <v>0</v>
      </c>
      <c r="G16" s="38">
        <v>0</v>
      </c>
    </row>
    <row r="17" spans="1:10" ht="63.75" customHeight="1" x14ac:dyDescent="0.25">
      <c r="A17" s="134" t="s">
        <v>83</v>
      </c>
      <c r="B17" s="135"/>
      <c r="C17" s="135"/>
      <c r="D17" s="136"/>
      <c r="E17" s="38">
        <v>1370672.13</v>
      </c>
      <c r="F17" s="38">
        <v>1331843.4099999999</v>
      </c>
      <c r="G17" s="38">
        <v>193699.38</v>
      </c>
    </row>
    <row r="18" spans="1:10" ht="15.75" hidden="1" x14ac:dyDescent="0.25">
      <c r="A18" s="127" t="s">
        <v>84</v>
      </c>
      <c r="B18" s="127"/>
      <c r="C18" s="127"/>
      <c r="D18" s="127"/>
      <c r="E18" s="38"/>
      <c r="F18" s="38"/>
      <c r="G18" s="38"/>
      <c r="J18" s="18"/>
    </row>
    <row r="19" spans="1:10" ht="15.75" hidden="1" x14ac:dyDescent="0.25">
      <c r="A19" s="127" t="s">
        <v>85</v>
      </c>
      <c r="B19" s="127"/>
      <c r="C19" s="127"/>
      <c r="D19" s="127"/>
      <c r="E19" s="38"/>
      <c r="F19" s="38"/>
      <c r="G19" s="38"/>
    </row>
    <row r="20" spans="1:10" ht="15.75" hidden="1" x14ac:dyDescent="0.25">
      <c r="A20" s="127" t="s">
        <v>86</v>
      </c>
      <c r="B20" s="127"/>
      <c r="C20" s="127"/>
      <c r="D20" s="127"/>
      <c r="E20" s="38"/>
      <c r="F20" s="38"/>
      <c r="G20" s="38"/>
    </row>
    <row r="21" spans="1:10" ht="32.25" customHeight="1" x14ac:dyDescent="0.25">
      <c r="A21" s="128" t="s">
        <v>87</v>
      </c>
      <c r="B21" s="129"/>
      <c r="C21" s="129"/>
      <c r="D21" s="130"/>
      <c r="E21" s="57">
        <f>SUM(E22:E25)</f>
        <v>32504.370000000003</v>
      </c>
      <c r="F21" s="57">
        <f>SUM(F22:F25)</f>
        <v>32348.15</v>
      </c>
      <c r="G21" s="57">
        <f>SUM(G22:G25)</f>
        <v>3111.6499999999996</v>
      </c>
    </row>
    <row r="22" spans="1:10" ht="15.75" x14ac:dyDescent="0.25">
      <c r="A22" s="123" t="s">
        <v>94</v>
      </c>
      <c r="B22" s="124"/>
      <c r="C22" s="124"/>
      <c r="D22" s="125"/>
      <c r="E22" s="38">
        <v>14774.77</v>
      </c>
      <c r="F22" s="38">
        <v>14216.32</v>
      </c>
      <c r="G22" s="38">
        <v>798.93</v>
      </c>
    </row>
    <row r="23" spans="1:10" ht="15.75" x14ac:dyDescent="0.25">
      <c r="A23" s="123" t="s">
        <v>95</v>
      </c>
      <c r="B23" s="124"/>
      <c r="C23" s="124"/>
      <c r="D23" s="125"/>
      <c r="E23" s="38">
        <v>0</v>
      </c>
      <c r="F23" s="38">
        <v>0</v>
      </c>
      <c r="G23" s="38">
        <v>0</v>
      </c>
    </row>
    <row r="24" spans="1:10" ht="15.75" x14ac:dyDescent="0.25">
      <c r="A24" s="123" t="s">
        <v>57</v>
      </c>
      <c r="B24" s="124"/>
      <c r="C24" s="124"/>
      <c r="D24" s="125"/>
      <c r="E24" s="38">
        <v>16732.560000000001</v>
      </c>
      <c r="F24" s="38">
        <v>16842.59</v>
      </c>
      <c r="G24" s="38">
        <v>2265.6999999999998</v>
      </c>
    </row>
    <row r="25" spans="1:10" ht="15.75" x14ac:dyDescent="0.25">
      <c r="A25" s="123" t="s">
        <v>88</v>
      </c>
      <c r="B25" s="124"/>
      <c r="C25" s="124"/>
      <c r="D25" s="125"/>
      <c r="E25" s="38">
        <v>997.04</v>
      </c>
      <c r="F25" s="38">
        <v>1289.24</v>
      </c>
      <c r="G25" s="38">
        <v>47.02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38"/>
      <c r="F27" s="38"/>
      <c r="G27" s="38"/>
      <c r="J27" s="18"/>
    </row>
    <row r="28" spans="1:10" ht="8.4499999999999993" customHeight="1" x14ac:dyDescent="0.25">
      <c r="A28" s="58"/>
      <c r="B28" s="58"/>
      <c r="C28" s="58"/>
      <c r="D28" s="58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6" t="s">
        <v>96</v>
      </c>
      <c r="B30" s="86"/>
      <c r="C30" s="86"/>
      <c r="D30" s="86"/>
      <c r="E30" s="86"/>
      <c r="F30" s="33">
        <f>'Козловская 15(2022)'!F64</f>
        <v>2998095.785699876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111">
        <f>SUM(F33:F37)</f>
        <v>205900.94609148384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2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4">
        <f>'[7]УК ВР декабрь нар'!W51+'[7]УК ВР декабрь нар'!FE51</f>
        <v>6172.1586791394884</v>
      </c>
      <c r="G33" s="1"/>
      <c r="H33" s="1"/>
      <c r="L33" s="44"/>
    </row>
    <row r="34" spans="1:12" ht="15.75" hidden="1" x14ac:dyDescent="0.25">
      <c r="A34" s="100" t="s">
        <v>31</v>
      </c>
      <c r="B34" s="95"/>
      <c r="C34" s="95"/>
      <c r="D34" s="95"/>
      <c r="E34" s="96"/>
      <c r="F34" s="24">
        <f>'[7]УК ВР декабрь нар'!FF51+'[7]УК ВР декабрь нар'!X51</f>
        <v>1524.0282176384637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4">
        <f>'[7]УК ВР декабрь нар'!Y51+'[7]УК ВР декабрь нар'!FH51+'[7]УК ВР декабрь нар'!AW51</f>
        <v>3263.7815999999875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4">
        <f>'[7]УК ВР декабрь нар'!AV51+'[7]УК ВР декабрь нар'!FX51</f>
        <v>188957.51715003347</v>
      </c>
      <c r="G36" s="1"/>
      <c r="H36" s="1"/>
    </row>
    <row r="37" spans="1:12" ht="26.45" hidden="1" customHeight="1" x14ac:dyDescent="0.25">
      <c r="A37" s="106" t="s">
        <v>61</v>
      </c>
      <c r="B37" s="113"/>
      <c r="C37" s="113"/>
      <c r="D37" s="113"/>
      <c r="E37" s="114"/>
      <c r="F37" s="24">
        <f>'[7]УК ВР декабрь нар'!FY51+'[7]УК ВР декабрь нар'!AX51</f>
        <v>5983.4604446724461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11">
        <f>SUM(F40:F44)+55729.96</f>
        <v>354503.28547663346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2"/>
      <c r="G39" s="1"/>
      <c r="H39" s="1"/>
    </row>
    <row r="40" spans="1:12" ht="15.6" hidden="1" customHeight="1" x14ac:dyDescent="0.25">
      <c r="A40" s="105" t="s">
        <v>97</v>
      </c>
      <c r="B40" s="105"/>
      <c r="C40" s="105"/>
      <c r="D40" s="105"/>
      <c r="E40" s="105"/>
      <c r="F40" s="24">
        <f>'[7]УК ВР март нар'!CQ51+'[7]УК ВР декабрь нар'!CT51+'[7]УК ВР декабрь нар'!ED51+'[7]УК ВР декабрь нар'!EE51</f>
        <v>259759.03677077504</v>
      </c>
      <c r="G40" s="1"/>
      <c r="H40" s="1"/>
      <c r="L40" s="39"/>
    </row>
    <row r="41" spans="1:12" ht="15.6" hidden="1" customHeight="1" x14ac:dyDescent="0.25">
      <c r="A41" s="105" t="s">
        <v>31</v>
      </c>
      <c r="B41" s="105"/>
      <c r="C41" s="105"/>
      <c r="D41" s="105"/>
      <c r="E41" s="105"/>
      <c r="F41" s="24">
        <f>'[7]УК ВР март нар'!CR51+'[7]УК ВР декабрь нар'!EF51</f>
        <v>4609.3657309089776</v>
      </c>
      <c r="G41" s="1"/>
      <c r="H41" s="1"/>
    </row>
    <row r="42" spans="1:12" ht="15.6" hidden="1" customHeight="1" x14ac:dyDescent="0.25">
      <c r="A42" s="105" t="s">
        <v>18</v>
      </c>
      <c r="B42" s="105"/>
      <c r="C42" s="105"/>
      <c r="D42" s="105"/>
      <c r="E42" s="105"/>
      <c r="F42" s="24">
        <f>'[7]УК ВР март нар'!CS51+'[7]УК ВР декабрь нар'!EG51</f>
        <v>22696.14341023146</v>
      </c>
      <c r="G42" s="1"/>
      <c r="H42" s="1"/>
    </row>
    <row r="43" spans="1:12" ht="15.6" hidden="1" customHeight="1" x14ac:dyDescent="0.25">
      <c r="A43" s="105" t="s">
        <v>19</v>
      </c>
      <c r="B43" s="105"/>
      <c r="C43" s="105"/>
      <c r="D43" s="105"/>
      <c r="E43" s="105"/>
      <c r="F43" s="24">
        <f>'[7]УК ВР декабрь нар'!FA51</f>
        <v>0</v>
      </c>
      <c r="G43" s="1"/>
      <c r="H43" s="1"/>
    </row>
    <row r="44" spans="1:12" ht="51" hidden="1" customHeight="1" x14ac:dyDescent="0.25">
      <c r="A44" s="106" t="s">
        <v>63</v>
      </c>
      <c r="B44" s="107"/>
      <c r="C44" s="107"/>
      <c r="D44" s="107"/>
      <c r="E44" s="108"/>
      <c r="F44" s="24">
        <f>'[7]УК ВР март нар'!DI51+'[7]УК ВР декабрь нар'!FB51</f>
        <v>11708.77956471797</v>
      </c>
      <c r="G44" s="1"/>
      <c r="H44" s="1"/>
    </row>
    <row r="45" spans="1:12" ht="63.6" customHeight="1" x14ac:dyDescent="0.25">
      <c r="A45" s="94" t="s">
        <v>74</v>
      </c>
      <c r="B45" s="109"/>
      <c r="C45" s="109"/>
      <c r="D45" s="109"/>
      <c r="E45" s="110"/>
      <c r="F45" s="25">
        <f>SUM(F46:F54)</f>
        <v>353994.71364372474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4">
        <f>'[7]УК ВР декабрь нар'!GO51+'[7]УК ВР декабрь нар'!GP51</f>
        <v>353994.71364372474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105" t="s">
        <v>21</v>
      </c>
      <c r="B48" s="105"/>
      <c r="C48" s="105"/>
      <c r="D48" s="105"/>
      <c r="E48" s="100"/>
      <c r="F48" s="24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105" t="s">
        <v>22</v>
      </c>
      <c r="B50" s="105"/>
      <c r="C50" s="105"/>
      <c r="D50" s="105"/>
      <c r="E50" s="100"/>
      <c r="F50" s="24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105" t="s">
        <v>18</v>
      </c>
      <c r="B52" s="105"/>
      <c r="C52" s="105"/>
      <c r="D52" s="105"/>
      <c r="E52" s="100"/>
      <c r="F52" s="24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4">
        <f>'[7]УК ВР декабрь нар'!GR51+'[7]УК ВР декабрь нар'!GS51+'[7]УК ВР декабрь нар'!GT51+'[7]УК ВР декабрь нар'!GU51+'[7]УК ВР декабрь нар'!GV51+'[7]УК ВР декабрь нар'!GW51+'[7]УК ВР декабрь нар'!GX51+'[7]УК ВР декабрь нар'!GY51+'[7]УК ВР декабрь нар'!GZ51</f>
        <v>0</v>
      </c>
      <c r="G53" s="1"/>
      <c r="H53" s="1"/>
    </row>
    <row r="54" spans="1:15" ht="15.75" hidden="1" x14ac:dyDescent="0.25">
      <c r="A54" s="106" t="s">
        <v>64</v>
      </c>
      <c r="B54" s="107"/>
      <c r="C54" s="107"/>
      <c r="D54" s="107"/>
      <c r="E54" s="108"/>
      <c r="F54" s="24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5">
        <f>F31+F38+F45+F55</f>
        <v>914398.94521184196</v>
      </c>
      <c r="H56" s="1"/>
      <c r="K56" s="18"/>
    </row>
    <row r="57" spans="1:15" ht="15.75" x14ac:dyDescent="0.25">
      <c r="A57" s="30" t="s">
        <v>66</v>
      </c>
      <c r="B57" s="60"/>
      <c r="C57" s="60"/>
      <c r="D57" s="60"/>
      <c r="E57" s="60"/>
      <c r="F57" s="25">
        <f>F58+F59+F60</f>
        <v>145826.33000000002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4">
        <v>25651.14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4">
        <v>120175.19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4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5">
        <f>F56+F57</f>
        <v>1060225.275211842</v>
      </c>
      <c r="G61" s="1"/>
      <c r="H61" s="1"/>
      <c r="N61" s="18"/>
      <c r="O61" s="18"/>
    </row>
    <row r="62" spans="1:15" ht="15.75" x14ac:dyDescent="0.25">
      <c r="A62" s="86" t="s">
        <v>26</v>
      </c>
      <c r="B62" s="86"/>
      <c r="C62" s="86"/>
      <c r="D62" s="86"/>
      <c r="E62" s="86"/>
      <c r="F62" s="26">
        <f>E17</f>
        <v>1370672.13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5">
        <f>F17</f>
        <v>1331843.4099999999</v>
      </c>
      <c r="G63" s="1"/>
      <c r="H63" s="27"/>
    </row>
    <row r="64" spans="1:15" ht="15.75" x14ac:dyDescent="0.25">
      <c r="A64" s="93" t="s">
        <v>90</v>
      </c>
      <c r="B64" s="93"/>
      <c r="C64" s="93"/>
      <c r="D64" s="93"/>
      <c r="E64" s="93"/>
      <c r="F64" s="25">
        <f>F30+F62-F61</f>
        <v>3308542.6404880341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91</v>
      </c>
      <c r="B68" s="122"/>
      <c r="C68" s="122"/>
      <c r="D68" s="122"/>
      <c r="E68" s="122"/>
      <c r="F68" s="52">
        <f>F64-G17</f>
        <v>3114843.2604880342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15</vt:lpstr>
      <vt:lpstr>Козловская 15(2019)</vt:lpstr>
      <vt:lpstr>Козловская 15(2020)</vt:lpstr>
      <vt:lpstr>Козловская 15(2021)</vt:lpstr>
      <vt:lpstr>Козловская 15(2022)</vt:lpstr>
      <vt:lpstr>Козловская 15(2023)</vt:lpstr>
      <vt:lpstr>'Козловская 15'!Область_печати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2023-03-28T13:47:16Z</cp:lastPrinted>
  <dcterms:created xsi:type="dcterms:W3CDTF">2013-05-24T09:13:10Z</dcterms:created>
  <dcterms:modified xsi:type="dcterms:W3CDTF">2024-05-20T11:54:43Z</dcterms:modified>
</cp:coreProperties>
</file>